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8"/>
  <workbookPr codeName="ThisWorkbook"/>
  <mc:AlternateContent xmlns:mc="http://schemas.openxmlformats.org/markup-compatibility/2006">
    <mc:Choice Requires="x15">
      <x15ac:absPath xmlns:x15ac="http://schemas.microsoft.com/office/spreadsheetml/2010/11/ac" url="D:\DOCUMENTOS\Downloads\"/>
    </mc:Choice>
  </mc:AlternateContent>
  <xr:revisionPtr revIDLastSave="114" documentId="13_ncr:1_{39A1249A-86AA-4798-AF17-B7A1CD40862D}" xr6:coauthVersionLast="47" xr6:coauthVersionMax="47" xr10:uidLastSave="{588939F0-8681-47D1-8D33-2798241BA091}"/>
  <bookViews>
    <workbookView xWindow="-120" yWindow="-120" windowWidth="20730" windowHeight="11040" firstSheet="3" activeTab="3" xr2:uid="{00000000-000D-0000-FFFF-FFFF00000000}"/>
  </bookViews>
  <sheets>
    <sheet name="P_ACT_ESENCIAL" sheetId="4" state="hidden" r:id="rId1"/>
    <sheet name="DATOS" sheetId="5" state="hidden" r:id="rId2"/>
    <sheet name="Reporte de Aprendices" sheetId="50" r:id="rId3"/>
    <sheet name="REGISTRO DE ASISTENCIA_2026_III" sheetId="49" r:id="rId4"/>
  </sheets>
  <externalReferences>
    <externalReference r:id="rId5"/>
  </externalReferences>
  <definedNames>
    <definedName name="_xlnm._FilterDatabase" localSheetId="2" hidden="1">'Reporte de Aprendices'!$A$5:$G$5</definedName>
    <definedName name="a" localSheetId="1">#REF!</definedName>
    <definedName name="a" localSheetId="3">#REF!</definedName>
    <definedName name="a">#REF!</definedName>
    <definedName name="ambiente">[1]Ambientes!$B$2:$B$207</definedName>
    <definedName name="APELLIDOS" localSheetId="1">#REF!</definedName>
    <definedName name="APELLIDOS">#REF!</definedName>
    <definedName name="ARTICULACION" localSheetId="1">#REF!</definedName>
    <definedName name="ARTICULACION">#REF!</definedName>
    <definedName name="articulacion2" localSheetId="1">#REF!</definedName>
    <definedName name="articulacion2">#REF!</definedName>
    <definedName name="bloq">[1]Datos!$A$3:$A$1082</definedName>
    <definedName name="casa" localSheetId="1">#REF!</definedName>
    <definedName name="casa">#REF!</definedName>
    <definedName name="concepto" localSheetId="1">#REF!</definedName>
    <definedName name="concepto">#REF!</definedName>
    <definedName name="Convenciones" localSheetId="1">#REF!</definedName>
    <definedName name="Convenciones">#REF!</definedName>
    <definedName name="Empresas" localSheetId="1">#REF!</definedName>
    <definedName name="Empresas">#REF!</definedName>
    <definedName name="Empresas2" localSheetId="1">#REF!</definedName>
    <definedName name="Empresas2">#REF!</definedName>
    <definedName name="IDENTIFICACION" localSheetId="1">#REF!</definedName>
    <definedName name="IDENTIFICACION">#REF!</definedName>
    <definedName name="Indice" localSheetId="1">#REF!</definedName>
    <definedName name="Indice">#REF!</definedName>
    <definedName name="instructor">[1]Instructores!$D$3:$D$214</definedName>
    <definedName name="Instuctores">DATOS!$A$6:$A$223</definedName>
    <definedName name="juea">[1]Datos!$T$3:$T$1082</definedName>
    <definedName name="juei">[1]Datos!$N$3:$N$1082</definedName>
    <definedName name="JUICIOS" localSheetId="1">#REF!</definedName>
    <definedName name="JUICIOS">#REF!</definedName>
    <definedName name="luna">[1]Datos!$Q$3:$Q$1082</definedName>
    <definedName name="luni">[1]Datos!$K$3:$K$1082</definedName>
    <definedName name="mara">[1]Datos!$R$3:$R$1082</definedName>
    <definedName name="mari">[1]Datos!$L$3:$L$1082</definedName>
    <definedName name="miea">[1]Datos!$S$3:$S$1082</definedName>
    <definedName name="miei">[1]Datos!$M$3:$M$1082</definedName>
    <definedName name="NOMBRES" localSheetId="1">#REF!</definedName>
    <definedName name="NOMBRES">#REF!</definedName>
    <definedName name="oso" localSheetId="1">#REF!</definedName>
    <definedName name="oso">#REF!</definedName>
    <definedName name="PRODUC2" localSheetId="1">#REF!</definedName>
    <definedName name="PRODUC2">#REF!</definedName>
    <definedName name="PRODUCTIVA" localSheetId="1">#REF!</definedName>
    <definedName name="PRODUCTIVA">#REF!</definedName>
    <definedName name="RA" localSheetId="1">#REF!</definedName>
    <definedName name="RA">#REF!</definedName>
    <definedName name="ReporteA">#REF!</definedName>
    <definedName name="RESULTADOS" localSheetId="1">#REF!</definedName>
    <definedName name="RESULTADOS">#REF!</definedName>
    <definedName name="saba">[1]Datos!$V$3:$V$1082</definedName>
    <definedName name="sabi">[1]Datos!$P$3:$P$1082</definedName>
    <definedName name="salidfa" localSheetId="1">#REF!</definedName>
    <definedName name="salidfa">#REF!</definedName>
    <definedName name="tabla" localSheetId="1">#REF!</definedName>
    <definedName name="tabla">#REF!</definedName>
    <definedName name="tabla_resumen_exp_edades_tab" localSheetId="1">#REF!</definedName>
    <definedName name="tabla_resumen_exp_edades_tab">#REF!</definedName>
    <definedName name="tabla_resumen_exp_sexo_edad_tab" localSheetId="1">#REF!</definedName>
    <definedName name="tabla_resumen_exp_sexo_edad_tab">#REF!</definedName>
    <definedName name="tabla_resumen_exp_tab" localSheetId="1">#REF!</definedName>
    <definedName name="tabla_resumen_exp_tab">#REF!</definedName>
    <definedName name="tabla_resumen_rec_edades_tab" localSheetId="1">#REF!</definedName>
    <definedName name="tabla_resumen_rec_edades_tab">#REF!</definedName>
    <definedName name="tabla_resumen_rec_sexo_edad_tab" localSheetId="1">#REF!</definedName>
    <definedName name="tabla_resumen_rec_sexo_edad_tab">#REF!</definedName>
    <definedName name="tabla_resumen_rec_tab" localSheetId="1">#REF!</definedName>
    <definedName name="tabla_resumen_rec_tab">#REF!</definedName>
    <definedName name="tablita" localSheetId="1">#REF!</definedName>
    <definedName name="tablita">#REF!</definedName>
    <definedName name="Type">#REF!</definedName>
    <definedName name="v" localSheetId="1">#REF!</definedName>
    <definedName name="v">#REF!</definedName>
    <definedName name="vASQUEZ" localSheetId="1">#REF!</definedName>
    <definedName name="vASQUEZ">#REF!</definedName>
    <definedName name="viea">[1]Datos!$U$3:$U$1082</definedName>
    <definedName name="viei">[1]Datos!$O$3:$O$1082</definedName>
    <definedName name="vv" localSheetId="1">#REF!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3" roundtripDataSignature="AMtx7mhtA/nK6r+ap/IrPv0PIGkNiDuOyg=="/>
    </ext>
  </extLst>
</workbook>
</file>

<file path=xl/calcChain.xml><?xml version="1.0" encoding="utf-8"?>
<calcChain xmlns="http://schemas.openxmlformats.org/spreadsheetml/2006/main">
  <c r="AT57" i="49" l="1"/>
  <c r="O57" i="49"/>
  <c r="D57" i="49"/>
  <c r="AT56" i="49"/>
  <c r="O56" i="49"/>
  <c r="D56" i="49"/>
  <c r="BS52" i="49"/>
  <c r="BR52" i="49"/>
  <c r="BQ52" i="49"/>
  <c r="BP52" i="49"/>
  <c r="BO52" i="49"/>
  <c r="BN52" i="49"/>
  <c r="BL52" i="49"/>
  <c r="BI52" i="49"/>
  <c r="BH52" i="49"/>
  <c r="BG52" i="49"/>
  <c r="BE52" i="49"/>
  <c r="BD52" i="49"/>
  <c r="BC52" i="49"/>
  <c r="BB52" i="49"/>
  <c r="BA52" i="49"/>
  <c r="AX52" i="49"/>
  <c r="AW52" i="49"/>
  <c r="AV52" i="49"/>
  <c r="AU52" i="49"/>
  <c r="AT52" i="49"/>
  <c r="AS52" i="49"/>
  <c r="AQ52" i="49"/>
  <c r="AP52" i="49"/>
  <c r="AO52" i="49"/>
  <c r="AN52" i="49"/>
  <c r="AM52" i="49"/>
  <c r="AL52" i="49"/>
  <c r="AJ52" i="49"/>
  <c r="AI52" i="49"/>
  <c r="AH52" i="49"/>
  <c r="AG52" i="49"/>
  <c r="AF52" i="49"/>
  <c r="AE52" i="49"/>
  <c r="AC52" i="49"/>
  <c r="AB52" i="49"/>
  <c r="AA52" i="49"/>
  <c r="Z52" i="49"/>
  <c r="Y52" i="49"/>
  <c r="X52" i="49"/>
  <c r="V52" i="49"/>
  <c r="U52" i="49"/>
  <c r="T52" i="49"/>
  <c r="S52" i="49"/>
  <c r="R52" i="49"/>
  <c r="Q52" i="49"/>
  <c r="O52" i="49"/>
  <c r="N52" i="49"/>
  <c r="M52" i="49"/>
  <c r="L52" i="49"/>
  <c r="K52" i="49"/>
  <c r="J52" i="49"/>
  <c r="H52" i="49"/>
  <c r="G52" i="49"/>
  <c r="F52" i="49"/>
  <c r="E52" i="49"/>
  <c r="D52" i="49"/>
  <c r="BS51" i="49"/>
  <c r="BR51" i="49"/>
  <c r="BQ51" i="49"/>
  <c r="BP51" i="49"/>
  <c r="BO51" i="49"/>
  <c r="BN51" i="49"/>
  <c r="BL51" i="49"/>
  <c r="BI51" i="49"/>
  <c r="BH51" i="49"/>
  <c r="BG51" i="49"/>
  <c r="BE51" i="49"/>
  <c r="BD51" i="49"/>
  <c r="BC51" i="49"/>
  <c r="BB51" i="49"/>
  <c r="BA51" i="49"/>
  <c r="AX51" i="49"/>
  <c r="AW51" i="49"/>
  <c r="AV51" i="49"/>
  <c r="AU51" i="49"/>
  <c r="AT51" i="49"/>
  <c r="AS51" i="49"/>
  <c r="AQ51" i="49"/>
  <c r="AP51" i="49"/>
  <c r="AO51" i="49"/>
  <c r="AN51" i="49"/>
  <c r="AM51" i="49"/>
  <c r="AL51" i="49"/>
  <c r="AJ51" i="49"/>
  <c r="AI51" i="49"/>
  <c r="AH51" i="49"/>
  <c r="AG51" i="49"/>
  <c r="AF51" i="49"/>
  <c r="AE51" i="49"/>
  <c r="AC51" i="49"/>
  <c r="AB51" i="49"/>
  <c r="AA51" i="49"/>
  <c r="Z51" i="49"/>
  <c r="Y51" i="49"/>
  <c r="X51" i="49"/>
  <c r="V51" i="49"/>
  <c r="U51" i="49"/>
  <c r="T51" i="49"/>
  <c r="S51" i="49"/>
  <c r="R51" i="49"/>
  <c r="Q51" i="49"/>
  <c r="O51" i="49"/>
  <c r="N51" i="49"/>
  <c r="M51" i="49"/>
  <c r="L51" i="49"/>
  <c r="K51" i="49"/>
  <c r="J51" i="49"/>
  <c r="H51" i="49"/>
  <c r="G51" i="49"/>
  <c r="F51" i="49"/>
  <c r="E51" i="49"/>
  <c r="D51" i="49"/>
  <c r="BS50" i="49"/>
  <c r="BR50" i="49"/>
  <c r="BQ50" i="49"/>
  <c r="BP50" i="49"/>
  <c r="BO50" i="49"/>
  <c r="BN50" i="49"/>
  <c r="BL50" i="49"/>
  <c r="BI50" i="49"/>
  <c r="BH50" i="49"/>
  <c r="BG50" i="49"/>
  <c r="BE50" i="49"/>
  <c r="BD50" i="49"/>
  <c r="BC50" i="49"/>
  <c r="BB50" i="49"/>
  <c r="BA50" i="49"/>
  <c r="AX50" i="49"/>
  <c r="AW50" i="49"/>
  <c r="AV50" i="49"/>
  <c r="AU50" i="49"/>
  <c r="AT50" i="49"/>
  <c r="AS50" i="49"/>
  <c r="AQ50" i="49"/>
  <c r="AP50" i="49"/>
  <c r="AO50" i="49"/>
  <c r="AN50" i="49"/>
  <c r="AM50" i="49"/>
  <c r="AL50" i="49"/>
  <c r="AJ50" i="49"/>
  <c r="AI50" i="49"/>
  <c r="AH50" i="49"/>
  <c r="AG50" i="49"/>
  <c r="AF50" i="49"/>
  <c r="AE50" i="49"/>
  <c r="AC50" i="49"/>
  <c r="AB50" i="49"/>
  <c r="AA50" i="49"/>
  <c r="Z50" i="49"/>
  <c r="Y50" i="49"/>
  <c r="X50" i="49"/>
  <c r="V50" i="49"/>
  <c r="U50" i="49"/>
  <c r="T50" i="49"/>
  <c r="S50" i="49"/>
  <c r="R50" i="49"/>
  <c r="Q50" i="49"/>
  <c r="O50" i="49"/>
  <c r="N50" i="49"/>
  <c r="M50" i="49"/>
  <c r="L50" i="49"/>
  <c r="K50" i="49"/>
  <c r="J50" i="49"/>
  <c r="H50" i="49"/>
  <c r="G50" i="49"/>
  <c r="F50" i="49"/>
  <c r="E50" i="49"/>
  <c r="D50" i="49"/>
  <c r="BS49" i="49"/>
  <c r="BR49" i="49"/>
  <c r="BQ49" i="49"/>
  <c r="BP49" i="49"/>
  <c r="BO49" i="49"/>
  <c r="BN49" i="49"/>
  <c r="BL49" i="49"/>
  <c r="BI49" i="49"/>
  <c r="BH49" i="49"/>
  <c r="BG49" i="49"/>
  <c r="BE49" i="49"/>
  <c r="BD49" i="49"/>
  <c r="BC49" i="49"/>
  <c r="BB49" i="49"/>
  <c r="BA49" i="49"/>
  <c r="AX49" i="49"/>
  <c r="AW49" i="49"/>
  <c r="AV49" i="49"/>
  <c r="AU49" i="49"/>
  <c r="AT49" i="49"/>
  <c r="AS49" i="49"/>
  <c r="AQ49" i="49"/>
  <c r="AP49" i="49"/>
  <c r="AO49" i="49"/>
  <c r="AN49" i="49"/>
  <c r="AM49" i="49"/>
  <c r="AL49" i="49"/>
  <c r="AJ49" i="49"/>
  <c r="AI49" i="49"/>
  <c r="AH49" i="49"/>
  <c r="AG49" i="49"/>
  <c r="AF49" i="49"/>
  <c r="AE49" i="49"/>
  <c r="AC49" i="49"/>
  <c r="AB49" i="49"/>
  <c r="AA49" i="49"/>
  <c r="Z49" i="49"/>
  <c r="Y49" i="49"/>
  <c r="X49" i="49"/>
  <c r="V49" i="49"/>
  <c r="U49" i="49"/>
  <c r="T49" i="49"/>
  <c r="S49" i="49"/>
  <c r="R49" i="49"/>
  <c r="Q49" i="49"/>
  <c r="O49" i="49"/>
  <c r="N49" i="49"/>
  <c r="M49" i="49"/>
  <c r="L49" i="49"/>
  <c r="K49" i="49"/>
  <c r="J49" i="49"/>
  <c r="H49" i="49"/>
  <c r="G49" i="49"/>
  <c r="F49" i="49"/>
  <c r="E49" i="49"/>
  <c r="D49" i="49"/>
  <c r="BZ47" i="49"/>
  <c r="BY47" i="49"/>
  <c r="BX47" i="49"/>
  <c r="BW47" i="49"/>
  <c r="BZ46" i="49"/>
  <c r="BY46" i="49"/>
  <c r="BX46" i="49"/>
  <c r="BW46" i="49"/>
  <c r="BZ45" i="49"/>
  <c r="BY45" i="49"/>
  <c r="BX45" i="49"/>
  <c r="BW45" i="49"/>
  <c r="BZ44" i="49"/>
  <c r="BY44" i="49"/>
  <c r="BX44" i="49"/>
  <c r="BW44" i="49"/>
  <c r="BZ43" i="49"/>
  <c r="BY43" i="49"/>
  <c r="BX43" i="49"/>
  <c r="BW43" i="49"/>
  <c r="BZ42" i="49"/>
  <c r="BY42" i="49"/>
  <c r="BX42" i="49"/>
  <c r="BW42" i="49"/>
  <c r="BZ41" i="49"/>
  <c r="BY41" i="49"/>
  <c r="BX41" i="49"/>
  <c r="BW41" i="49"/>
  <c r="BZ40" i="49"/>
  <c r="BY40" i="49"/>
  <c r="BX40" i="49"/>
  <c r="BW40" i="49"/>
  <c r="BZ39" i="49"/>
  <c r="BY39" i="49"/>
  <c r="BX39" i="49"/>
  <c r="BW39" i="49"/>
  <c r="BZ38" i="49"/>
  <c r="BY38" i="49"/>
  <c r="BX38" i="49"/>
  <c r="BW38" i="49"/>
  <c r="BZ37" i="49"/>
  <c r="BY37" i="49"/>
  <c r="BX37" i="49"/>
  <c r="BW37" i="49"/>
  <c r="BZ36" i="49"/>
  <c r="BY36" i="49"/>
  <c r="BX36" i="49"/>
  <c r="BW36" i="49"/>
  <c r="BZ35" i="49"/>
  <c r="BY35" i="49"/>
  <c r="BX35" i="49"/>
  <c r="BW35" i="49"/>
  <c r="BZ34" i="49"/>
  <c r="BY34" i="49"/>
  <c r="BX34" i="49"/>
  <c r="BW34" i="49"/>
  <c r="BZ33" i="49"/>
  <c r="BY33" i="49"/>
  <c r="BX33" i="49"/>
  <c r="BW33" i="49"/>
  <c r="BZ32" i="49"/>
  <c r="BY32" i="49"/>
  <c r="BX32" i="49"/>
  <c r="BW32" i="49"/>
  <c r="BZ31" i="49"/>
  <c r="BY31" i="49"/>
  <c r="BX31" i="49"/>
  <c r="BW31" i="49"/>
  <c r="BZ30" i="49"/>
  <c r="BY30" i="49"/>
  <c r="BX30" i="49"/>
  <c r="BW30" i="49"/>
  <c r="BZ29" i="49"/>
  <c r="BY29" i="49"/>
  <c r="BX29" i="49"/>
  <c r="BW29" i="49"/>
  <c r="BZ28" i="49"/>
  <c r="BY28" i="49"/>
  <c r="BX28" i="49"/>
  <c r="BW28" i="49"/>
  <c r="BZ27" i="49"/>
  <c r="BY27" i="49"/>
  <c r="BX27" i="49"/>
  <c r="BW27" i="49"/>
  <c r="BZ26" i="49"/>
  <c r="BY26" i="49"/>
  <c r="BX26" i="49"/>
  <c r="BW26" i="49"/>
  <c r="BZ25" i="49"/>
  <c r="BY25" i="49"/>
  <c r="BX25" i="49"/>
  <c r="BW25" i="49"/>
  <c r="BZ24" i="49"/>
  <c r="BY24" i="49"/>
  <c r="BX24" i="49"/>
  <c r="BW24" i="49"/>
  <c r="BZ23" i="49"/>
  <c r="BY23" i="49"/>
  <c r="BX23" i="49"/>
  <c r="BW23" i="49"/>
  <c r="BZ22" i="49"/>
  <c r="BY22" i="49"/>
  <c r="BX22" i="49"/>
  <c r="BW22" i="49"/>
  <c r="BZ21" i="49"/>
  <c r="BY21" i="49"/>
  <c r="BX21" i="49"/>
  <c r="BW21" i="49"/>
  <c r="BZ20" i="49"/>
  <c r="BY20" i="49"/>
  <c r="BX20" i="49"/>
  <c r="BW20" i="49"/>
  <c r="BZ19" i="49"/>
  <c r="BY19" i="49"/>
  <c r="BX19" i="49"/>
  <c r="BW19" i="49"/>
  <c r="BZ18" i="49"/>
  <c r="BY18" i="49"/>
  <c r="BX18" i="49"/>
  <c r="BW18" i="49"/>
  <c r="BZ17" i="49"/>
  <c r="BY17" i="49"/>
  <c r="BX17" i="49"/>
  <c r="BW17" i="49"/>
  <c r="BZ16" i="49"/>
  <c r="BY16" i="49"/>
  <c r="BX16" i="49"/>
  <c r="BW16" i="49"/>
  <c r="BZ15" i="49"/>
  <c r="BY15" i="49"/>
  <c r="BX15" i="49"/>
  <c r="BW15" i="49"/>
  <c r="BZ14" i="49"/>
  <c r="BY14" i="49"/>
  <c r="BX14" i="49"/>
  <c r="BW14" i="49"/>
  <c r="BZ13" i="49"/>
  <c r="BY13" i="49"/>
  <c r="BX13" i="49"/>
  <c r="BW13" i="49"/>
  <c r="BZ12" i="49"/>
  <c r="BY12" i="49"/>
  <c r="BX12" i="49"/>
  <c r="BW12" i="49"/>
  <c r="BZ11" i="49"/>
  <c r="BY11" i="49"/>
  <c r="BX11" i="49"/>
  <c r="BW11" i="49"/>
  <c r="BZ10" i="49"/>
  <c r="BY10" i="49"/>
  <c r="BX10" i="49"/>
  <c r="BW10" i="49"/>
  <c r="BZ9" i="49"/>
  <c r="BY9" i="49"/>
  <c r="BX9" i="49"/>
  <c r="BW9" i="49"/>
  <c r="BZ8" i="49"/>
  <c r="BY8" i="49"/>
  <c r="BX8" i="49"/>
  <c r="BW8" i="49"/>
  <c r="BZ7" i="49"/>
  <c r="BY7" i="49"/>
  <c r="BX7" i="49"/>
  <c r="BW7" i="49"/>
  <c r="BZ6" i="49"/>
  <c r="BY6" i="49"/>
  <c r="BX6" i="49"/>
  <c r="BW6" i="49"/>
</calcChain>
</file>

<file path=xl/sharedStrings.xml><?xml version="1.0" encoding="utf-8"?>
<sst xmlns="http://schemas.openxmlformats.org/spreadsheetml/2006/main" count="693" uniqueCount="515">
  <si>
    <t>SERVICIO NACIONAL DE APRENDIZAJE</t>
  </si>
  <si>
    <t>CENTRO DE LA CONSTRUCCIÓN</t>
  </si>
  <si>
    <t>EJECUCUCIÓN DE LA FORMACIÓN PROFESIONAL INTEGRAL</t>
  </si>
  <si>
    <t>GESTIÓN DE LA SEGURIDAD Y SALUD EN EL TRABAJO - COMPETENCIAS / RESULTADOS DE APRENDIZAJE DEL PROGRAMA / ACTIVIDADES DEL PROYECTO FORMATIVO</t>
  </si>
  <si>
    <t>PROMOVER LA INTERACCION IDONEA CONSIGO MISMO, CON LOS DEMAS Y CON LA NATURALEZA EN LOS CONTEXTOS LABORAL Y SOCIAL</t>
  </si>
  <si>
    <t>566884 - GESTIONAR LA INFORMACIÓN DE ACUERDO CON LOS PROCEDIMIENTOS ESTABLECIDOS Y CON LAS TECNOLOGÍAS DE LA INFORMACIÓN Y LA COMUNICACIÓN DISPONIBLES.
(TIC)</t>
  </si>
  <si>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</si>
  <si>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</si>
  <si>
    <t>566878 - ASUMIR ACTITUDES CRÍTICAS , ARGUMENTATIVAS Y PROPOSITIVAS EN FUNCIÓN DE LA RESOLUCIÓN DE PROBLEMAS DE CARÁCTER PRODUCTIVO Y SOCIAL.
(Emprendimiento / Empresarismo)</t>
  </si>
  <si>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</si>
  <si>
    <t>566875 - ASUMIR RESPONSABLEMENTE LOS CRITERIOS DE PRESERVACIÓN Y CONSERVACIÓN DEL MEDIO AMBIENTE Y DE DESARROLLO SOSTENIBLE, EN EL EJERCICIO DE SU DESEMPEÑO LABORAL Y SOCIAL.
(Medio Ambiente)</t>
  </si>
  <si>
    <t>566881 - GENERAR HÁBITOS SALUDABLES EN SU ESTILO DE VIDA PARA GARANTIZAR LA PREVENCIÓN DE RIESGOS OCUPACIONALES DE ACUERDO CON EL DIAGNÓSTICO DE SU CONDICIÓN FÍSICA INDIVIDUAL Y LA NATURALEZA Y COMPLEJIDAD DE SU DESEMPEÑO LABORAL.
(Seguridad y Salud en el Trabajo)</t>
  </si>
  <si>
    <t>A3. Identificar la normatividad legal y técnica colombiana en torno a seguridad y salud en el trabajo.</t>
  </si>
  <si>
    <t>A4. Reconocer los peligros y riesgos laborales en la organización o empresa a intervenir con el proyecto.</t>
  </si>
  <si>
    <t>A9. Proponer medidas de control para la gestión del riesgo en la organización o empresa.</t>
  </si>
  <si>
    <t>(40 - 8)</t>
  </si>
  <si>
    <t>COMPRENDER TEXTOS EN INGLÉS EN FORMA ESCRITA Y AUDITIVA</t>
  </si>
  <si>
    <t>PRODUCIR TEXTOS EN INGLÉS EN FORMA ESCRITA Y ORAL</t>
  </si>
  <si>
    <t>566867 - COMPRENDER FRASES Y VOCABULARIO HABITUAL SOBRE TEMAS DE INTERÉS PERSONAL Y TEMAS TÉCNICOS.
566868 - ENCONTRAR VOCABULARIO Y EXPRESIONES DE INGLÉS TÉCNICO EN ANUNCIOS, FOLLETOS, PÁGINAS WEB, ETC.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566872 - REALIZAR INTERCAMBIOS SOCIALES Y PRÁCTICOS MUY BREVES, CON UN VOCABULARIO SUFICIENTE PARA HACER UNA EXPOSICIÓN O MANTENER UNA CONVERSACIÓN SENCILLA SOBRE TEMAS TÉCNICOS.
566873 - COMPRENDER LA IDEA PRINCIPAL EN AVISOS Y MENSAJES BREVES, CLAROS Y SENCILLOS EN INGLÉS TÉCNICO.</t>
  </si>
  <si>
    <t>566888 - ENCONTRAR Y UTILIZAR SIN ESFUERZO VOCABULARIO Y EXPRESIONES DE INGLÉS TÉCNICO EN ARTÍCULOS DE REVISTAS, LIBROS ESPECIALIZADOS, PÁGINAS WEB, ETC.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566891 - REPRODUCIR EN INGLÉS FRASES O ENUNCIADOS SIMPLES QUE PERMITAN EXPRESAR DE FORMA LENTA IDEAS O CONCEPTOS.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t>
  </si>
  <si>
    <t>(144 - 36)</t>
  </si>
  <si>
    <t>EJECUTAR EL PROGRAMA DE SALUD OCUPACIONAL DE LA EMPRESA, SEGÚN ORIENTACIONES DADAS Y NORMATIVIDAD VIGENTE</t>
  </si>
  <si>
    <t>EJECUTAR ACCIONES DE PROMOCIÓN DE LA SALUD Y PREVENCIÓN DE RIESGOS DEL TRABAJO PARA LA POBLACIÓN CUBIERTA Y NO CUBIERTA POR EL SER, EN RELACIÓN CON LAS NECESIDADES IDENTIFICADAS</t>
  </si>
  <si>
    <t>APOYAR LAS ACTIVIDADES DE SALUD OCUPACIONAL DE ACUERDO CON EL PROGRAMA ESTABLECIDO Y NORMATIVA LEGAL VIGENTE</t>
  </si>
  <si>
    <t>566645 - DETERMINAR LA INFORMACIÓN REQUERIDA PARA EL DISEÑO DEL PROGRAMA DE SALUD OCUPACIONAL DE ACUERDO CON NORMATIVIDAD VIGENTE</t>
  </si>
  <si>
    <t>566642 - REGISTRAR Y PROCESAR INFORMACIÓN DEL PROGRAMA DE SALUD OCUPACIONAL DE ACUERDO CON LAS NORMAS VIGENTES</t>
  </si>
  <si>
    <t>566643 - APOYAR LA IMPLEMENTACIÓN DE ACTIVIDADES BÁSICAS DEL PROGRAMA DE SALUD OCUPACIONAL DE LA EMPRESA DE ACUERDO CON EL CRONOGRAMA ESTABLECIDO</t>
  </si>
  <si>
    <t>566638 - DETERMINAR LA CARACTERIZACIÓN SOCIO DEMOGRÁFICA DE LA POBLACIÓN TRABAJADORA, DE ACUERDO CON LA ACTIVIDAD ECONÓMICA, UTILIZANDO HERRAMIENTAS DIAGNÓSTICAS APLICABLES.</t>
  </si>
  <si>
    <t>566592 - DETERMINAR LAS CONDICIONES DE SALUD DE LA POBLACIÓN TRABAJADORA EN UN AMBIENTE OCUPACIONAL ESPECÍFICO DE ACUERDO CON METODOLOGÍAS ESTABLECIDAS.</t>
  </si>
  <si>
    <t>566590 - IMPLEMENTAR LAS ACTIVIDADES DE VIGILANCIA EPIDEMIOLÓGICA DE ACUERDO CON LOS FACTORES DE RIESGO IDENTIFICADOS Y PRIORIZADOS.
566593 - PROPONER UN SISTEMA DE VIGILANCIA EPIDEMIOLÓGICA DE ACUERDO CON LAS CONDICIONES DE SALUD DE LA POBLACIÓN TRABAJADORA EN ESTUDIO.</t>
  </si>
  <si>
    <t>AE-1. Diagnosticar el nivel de cumplimiento de SG-SST en la empresa.</t>
  </si>
  <si>
    <t>AE-2. Contextualizar la Matriz de Requisitos Legales.</t>
  </si>
  <si>
    <t>AE-3. Estructurar el Plan de Trabajo Anual.</t>
  </si>
  <si>
    <t>AE-4. Definir perfil sociodemográfico y condiciones de salud.</t>
  </si>
  <si>
    <t>AE-5. Apropiar la información del Sistema de Vigilancia Epidemiológica (SVE).</t>
  </si>
  <si>
    <t>FOMENTAR PRÁCTICAS SEGURAS Y SALUDABLES EN LOS AMBIENTES DE TRABAJO</t>
  </si>
  <si>
    <t>ATENDER AL USUARIO PERSONA EN CASO DE ACCIDENTE Y ENFERMEDAD SÚBITA DE ACUERDO CON PROTOCOLOS DE PRIMER RESPONDIENTE</t>
  </si>
  <si>
    <t>REDUCIR LAS CAUSAS Y EFECTOS DE LAS URGENCIAS, EMERGENCIAS, CALAMIDADES Y DESASTRES DE ACUERDO CON MODELOS HUMANÍSTICOS SOCIALES Y NORMAS TÉCNICAS LEGALES VIGENTES</t>
  </si>
  <si>
    <t>566585 - DETERMINAR LOS FACTORES DE RIESGO OCUPACIONAL EN EL AMBIENTE LABORAL DE ACUERDO CON LA NORMATIVIDAD LEGAL VIGENTE.
566588 - ELABORAR EL PANORAMA DE RIESGOS Y/O   MATRIZ DE RIESGOS Y PELIGROS DE LA ORGANIZACIÓN DE ACUERDO CON LA GTC 45, LEGISLACIÓN VIGENTE Y METODOLOGÍA ESTABLECIDA POR LA EMPRESA.</t>
  </si>
  <si>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566589 - ESTABLECER PROCEDIMIENTOS PARA LA EJECUCIÓN, CONSERVACIÓN Y VERIFICACIÓN DE CONDICIONES DE TRABAJO SEGURO EN EL AMBIENTE LABORAL, ACORDE CON LOS RIESGOS Y PELIGROS IDENTIFICADOS.</t>
  </si>
  <si>
    <t>566591 - REALIZAR ANÁLISIS DE PUESTOS DE TRABAJO CON BASE EN METODOLOGÍAS ESTABLECIDAS.</t>
  </si>
  <si>
    <t>566584 - ESTABLECER EL GRADO DE RIESGO DE EMERGENCIAS DE LA ORGANIZACIÓN DE ACUERDO CON METODOLOGÍA ESTABLECIDA.</t>
  </si>
  <si>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</si>
  <si>
    <t>566632 - DETERMINAR EL PLAN DE EMERGENCIAS Y CONTINGENCIAS DE ACUERDO CON LA NORMATIVIDAD VIGENTE Y LOS LINEAMIENTOS DEL SNPAD.
566633 - IDENTIFICAR MEDIDAS DE INTERVENCIÓN FRENTE A LA AMENAZA Y LA VULNERABILIDAD CONFORME CON LAS POLÍTICAS DE LA ORGANIZACIÓN.
566634 - AJUSTAR EL PLAN DE EMERGENCIAS Y CONTINGENCIAS CON BASE EN LAS PRÁCTICAS Y SIMULACROS DESARROLLADOS EN LA ORGANIZACIÓN.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</si>
  <si>
    <t>AE-6. Elaborar la Matriz de Identificación de Peligros, Evaluación y Valoración de Riesgos.</t>
  </si>
  <si>
    <t>AE-7. Elaborar Procedimientos de Trabajo Seguro (PTS).</t>
  </si>
  <si>
    <t>AE-8. Realizar Inspecciones de seguridad e investigación de incidentes y accidentes de trabajo..</t>
  </si>
  <si>
    <t>AE-9. Desarrollar el Plan de Emergencias y Actividades del Primer Respondiente.</t>
  </si>
  <si>
    <t>566637 - EVALUAR  LOS PROCESOS DE INDUCCIÓN, CAPACITACIÓN Y ENTRENAMIENTO CON BASE EN LOS INDICADORES DE  GESTIÓN, QUE FACILITEN EL SEGUIMIENTO DE LOS RESULTADOS Y LA TOMA DE ACCIONES CORRECTIVAS.
566639 - EJECUTAR PROCESOS DE INDUCCIÓN, CAPACITACIÓN Y ENTRENAMIENTO CON BASE EN EL PROGRAMA ESTABLECIDO POR LA ORGANIZACIÓN.
566640 - DEFINIR PROGRAMA DE INDUCCIÓN, CAPACITACIÓN Y ENTRENAMIENTO DE ACUERDO CON POLÍTICAS DE LA ORGANIZACIÓN.</t>
  </si>
  <si>
    <t>566646 - GENERAR ESTRATEGIAS DE PARTICIPACIÓN Y SEGUIMIENTO AL PROGRAMA DE SALUD OCUPACIONAL DE LA EMPRESA, QUE INCLUYAN LA IMPLEMENTACIÓN DE INDICADORES DE GESTIÓN, DE ACUERDO CON POLÍTICAS DE LA ORGANIZACIÓN.</t>
  </si>
  <si>
    <t>566641 - CONTROLAR Y MANTENER CONDICIONES DE TRABAJO SEGURAS PARA LA SALUD DE LOS TRABAJADORES DE ACUERDO CON POLÍTICAS DE LA ORGANIZACIÓN.
566644 - REALIZAR EVALUACIÓN, CONTROL Y SEGUIMIENTO DE LOS FACTORES DE RIESGO SEGÚN PRIORIZACIÓN.</t>
  </si>
  <si>
    <t>AE-10. Elaborar el Programa de capacitación, inducción, reinducción y entrenamiento.</t>
  </si>
  <si>
    <t>A11. Diseñar Indicadores para el Sistema de Seguridad y Salud en Trabajo.</t>
  </si>
  <si>
    <t>A12. Apoyar los procesos de auditoria.</t>
  </si>
  <si>
    <t>EJERCICIO DERECHOS FUNDAMENTALES EN EL TRABAJO
(42110153)</t>
  </si>
  <si>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</si>
  <si>
    <t>RESULTADOS DE APRENDIZAJE ETAPA PRACTICA</t>
  </si>
  <si>
    <t>562836 - APLICAR EN LA RESOLUCIÓN DE PROBLEMAS REALES DEL SECTOR PRODUCTIVO, LOS CONOCIMIENTOS, HABILIDADES Y DESTREZAS PERTINENTES A LAS COMPETENCIAS DEL PROGRAMA DE FORMACIÓN ASUMIENDO ESTRATEGIAS Y METODOLOGÍAS DE AUTOGESTIÓN</t>
  </si>
  <si>
    <t>EP. Realizar auditoria al SG-SST en la organización de empresa.</t>
  </si>
  <si>
    <t>EJECUCIÓN DE LA FORMACIÓN PROFESIONAL INTEGRAL</t>
  </si>
  <si>
    <t>INSTRUCTORES</t>
  </si>
  <si>
    <t>Seleccionar Instructor(a)</t>
  </si>
  <si>
    <t xml:space="preserve">ADRIANA LÓPEZ APRAEZ </t>
  </si>
  <si>
    <t>ADRIANA MARGARITA LUNA</t>
  </si>
  <si>
    <t>ALEJANDRA MENDOZA QUINTERO</t>
  </si>
  <si>
    <t>ALEJANDRO MONTOYA LEÓN</t>
  </si>
  <si>
    <t xml:space="preserve">ALEXANDER GARCÍA RENDÓN </t>
  </si>
  <si>
    <t>ALEXANDER GONZÁLEZ GUZMÁN</t>
  </si>
  <si>
    <t>ALEXANDER MENA GUTIÉRREZ</t>
  </si>
  <si>
    <t>ALEXANDER MOSQUERA AGUIRRE</t>
  </si>
  <si>
    <t>NN TECNICO SST</t>
  </si>
  <si>
    <t>ÁLVARO JOSÉ GALINDO FERNÁNDEZ</t>
  </si>
  <si>
    <t>NN TECNICO SST 3</t>
  </si>
  <si>
    <t>ANA MARÍA GIRALDO DUQUE</t>
  </si>
  <si>
    <t>ANA MARIA SALAZAR CASTRILLON</t>
  </si>
  <si>
    <t>ANANÍAS LARRAHONDO CARABALÍ</t>
  </si>
  <si>
    <t>ANDREA CAROLINA GUTIERREZ OBANDO</t>
  </si>
  <si>
    <t>ANDRÉS FELIPE PAZ SUÁREZ</t>
  </si>
  <si>
    <t>ANDRÉS FERNANDO CUENCA BEDOYA</t>
  </si>
  <si>
    <t>ANDRÉS FERNANDO ROJAS ALZATE</t>
  </si>
  <si>
    <t>ÁNGELA CRISTINA CASAÑAS ROMERO</t>
  </si>
  <si>
    <t>ANGELA LILIANA ACOSTA MEZA</t>
  </si>
  <si>
    <t>ARMANDO JOSÉ MELENDEZ CAMARGO</t>
  </si>
  <si>
    <t>BREINER MANUEL CERVANTES MORALES</t>
  </si>
  <si>
    <t>BRENDA LUCÍA ORDOÑEZ ASTAIZA</t>
  </si>
  <si>
    <t>BRYAN STEVEN LÓPEZ ACOSTA</t>
  </si>
  <si>
    <t>CARLOS ALBERTO GÓMEZ FERNÁNDEZ</t>
  </si>
  <si>
    <t>CARLOS ALBERTO VALENCIA PÉREZ</t>
  </si>
  <si>
    <t>CARLOS ANDRES CASTAÑO RAMIREZ</t>
  </si>
  <si>
    <t>CARLOS ARTURO CARDOZO</t>
  </si>
  <si>
    <t>CARLOS ARTURO LONDOÑO SEPÚLVEDA</t>
  </si>
  <si>
    <t>CARLOS GERMAN ARIAS GIL</t>
  </si>
  <si>
    <t xml:space="preserve">CARLOS HERNANDO SOLARTE ASTAIZA </t>
  </si>
  <si>
    <t>CARLOS HUMBERTO VARELA BARRAGÁN</t>
  </si>
  <si>
    <t>CARLOS HUMERTO ALVAREZ OBANDO</t>
  </si>
  <si>
    <t xml:space="preserve">CARLOS JULIO POLANÍA FLOREZ                             </t>
  </si>
  <si>
    <t xml:space="preserve">CARLOS MAURICIO PINO MOSQUERA </t>
  </si>
  <si>
    <t>CARMEN ELENA OBANDO PEREA</t>
  </si>
  <si>
    <t>CAROLINA JARAMILLO ISAZA</t>
  </si>
  <si>
    <t>CECILIA DEL CARMEN ORTIZ QUINTERO</t>
  </si>
  <si>
    <t>CÉSAR AUGUSTO ARCE VALENCIA</t>
  </si>
  <si>
    <t>CÉSAR AUGUSTO PALOMINO PEREZ</t>
  </si>
  <si>
    <t xml:space="preserve">CLARA INÉS LUGO CALDERÓN </t>
  </si>
  <si>
    <t>CLAUDIA PATRICIA LÓPEZ BLANCO</t>
  </si>
  <si>
    <t>CLAUDIA XIMENA ARZAYÚS MÉNDEZ</t>
  </si>
  <si>
    <t>CLAUDIA XIMENA OCHOA GUERRERO</t>
  </si>
  <si>
    <t>CLÍMACO RAÚL BURBANO CRIOLLO</t>
  </si>
  <si>
    <t>CRUCELLIS CAICEDO ARROYO</t>
  </si>
  <si>
    <t>DANIEL DELGADO GUTIÉRREZ</t>
  </si>
  <si>
    <t>DANIEL ENRIQUE HERRERA QUIÑONEZ</t>
  </si>
  <si>
    <t>DANIEL FELIPE RODRIGUEZ SARMIENTO</t>
  </si>
  <si>
    <t>DARÍO FERNANDO BOHÓRQUEZ DÍAZ</t>
  </si>
  <si>
    <t>DENIS ALFREDO COLUNGE BELALCÁZAR</t>
  </si>
  <si>
    <t>DIANA ALEYDA RUBIO ROSERO</t>
  </si>
  <si>
    <t>DIANA PAOLA SANTANA PULGARÍN</t>
  </si>
  <si>
    <t>DIDIER HERNANDO ANGULO DÍAZ</t>
  </si>
  <si>
    <t>EDGAR JOAQUÍN DELGADO ARIAS</t>
  </si>
  <si>
    <t>EDUIN MINOTA GARCÍA</t>
  </si>
  <si>
    <t>EDWIN FERNANDO PINILLA ARIZA</t>
  </si>
  <si>
    <t>EDWIN FERNANDO VARGAS SANDOVAL</t>
  </si>
  <si>
    <t xml:space="preserve">EFRÉN ARANGO VERGARA </t>
  </si>
  <si>
    <t>ELIANA MARÍN HOYOS</t>
  </si>
  <si>
    <t>ELIZABETH FERNÁNDEZ MILLÁN</t>
  </si>
  <si>
    <t>ELKIN BERNEL PÉREZ DAZA</t>
  </si>
  <si>
    <t>ELVIRA BOHADA BERNATE</t>
  </si>
  <si>
    <t>EMERSON FABIÁN GONZÁLEZ GUTIÉRREZ</t>
  </si>
  <si>
    <t>EMERSON QUEJADA BEJARANO</t>
  </si>
  <si>
    <t xml:space="preserve">ERIKA ANDREA OCAMPO MOLINA </t>
  </si>
  <si>
    <t>ESMAYLES RIASCOS RENTERÍA</t>
  </si>
  <si>
    <t>FARDY YAMITH PÉREZ ALEGRÍA</t>
  </si>
  <si>
    <t>FERNANDO JOSE BEDOYA MESSA</t>
  </si>
  <si>
    <t>FRANKLIN SMITH SÁNCHEZ PAZ</t>
  </si>
  <si>
    <t>FREDY HURTADO HURTADO</t>
  </si>
  <si>
    <t xml:space="preserve">GERMAN CAICEDO FERNÁNDEZ </t>
  </si>
  <si>
    <t>GONZALO PATIÑO BOLAÑOS</t>
  </si>
  <si>
    <t>GUILLERMO IVÁN GAMBOA ALZATE</t>
  </si>
  <si>
    <t>GUSTAVO ADOLFO DIEZ GARCÍA</t>
  </si>
  <si>
    <t>GUSTAVO ENRIQUE RINCON GUERRERO</t>
  </si>
  <si>
    <t>HAROLD AUGUSTO SOTO RUIZ</t>
  </si>
  <si>
    <t>HEBERT MAURICIO TABARES</t>
  </si>
  <si>
    <t>HERNAN AMADOR COLLAZOS</t>
  </si>
  <si>
    <t>HERNANDO MORENO ANAYA</t>
  </si>
  <si>
    <t xml:space="preserve">HOOVER DIUZA MANCILLA </t>
  </si>
  <si>
    <t xml:space="preserve">HORACIO ANTONIO TORRES RIASCOS </t>
  </si>
  <si>
    <t>ISABEL CRISTINA MUÑOZ MIRANDA</t>
  </si>
  <si>
    <t>ISABEL CRISTINA ZAPATA QUINTANA</t>
  </si>
  <si>
    <t>IVÁN EDELBERTO RECALDE CAICEDO</t>
  </si>
  <si>
    <t>IVÁN SEBASTIÁN CÁRDENAS QUEVEDO</t>
  </si>
  <si>
    <t>JAIME ALONSO IBARRA POSADA</t>
  </si>
  <si>
    <t>JAIME MURIEL PAZ</t>
  </si>
  <si>
    <t xml:space="preserve">JAKELINE CAICEDO VALENCIA </t>
  </si>
  <si>
    <t xml:space="preserve">JANETH MORENO GÓMEZ </t>
  </si>
  <si>
    <t>JEAN FARID VALVERDE PIEDRAHITA</t>
  </si>
  <si>
    <t>JEHSON JAVIER ORDOÑEZ</t>
  </si>
  <si>
    <t>JESSIKA FERNANDA RICO BUSTAMANTE</t>
  </si>
  <si>
    <t>JESÚS ARBEY MESA LONDOÑO</t>
  </si>
  <si>
    <t>JESÚS LAUREANO AGUIRRE MUÑOZ</t>
  </si>
  <si>
    <t>JHENNYFFER SIMONDS VEGA</t>
  </si>
  <si>
    <t>JHONATAN ALBERTO MORCILLO ROMERO</t>
  </si>
  <si>
    <t>JIMMY PEREA GAMEZ</t>
  </si>
  <si>
    <t>JOHAN CAMILO GOMEZ GOMEZ</t>
  </si>
  <si>
    <t>JOHANN GARCÍA TORO</t>
  </si>
  <si>
    <t>JOHN EDUAR ZULUAGA RANZON</t>
  </si>
  <si>
    <t>JOHN FERNANDO BUENO CORREDOR</t>
  </si>
  <si>
    <t xml:space="preserve">JOHN HENRRY SEBASTIÁN CASTILLO OVIEDO </t>
  </si>
  <si>
    <t>JONATAN VELASCO GARCÍA</t>
  </si>
  <si>
    <t>JONATHAN ORLANDO RIVERA SUESCÚN</t>
  </si>
  <si>
    <t>JORGE ANDRÉS RÍOS FLÓREZ</t>
  </si>
  <si>
    <t>JORGE ANDRÉS URRIAGO QUEVEDO</t>
  </si>
  <si>
    <t>JORGE EDUARDO LOPEZ ARAUJO</t>
  </si>
  <si>
    <t>JORGE ENRIQUE CALLEJAS FRANCO</t>
  </si>
  <si>
    <t>JORGE ENRIQUE ROMERO FREITES</t>
  </si>
  <si>
    <t>JORGE IVÁN CASTRO PRADO</t>
  </si>
  <si>
    <t>JORGE LUÍS LONDONO LERMA</t>
  </si>
  <si>
    <t>JOSÉ ALFREDO ORTIZ ARCOS</t>
  </si>
  <si>
    <t>JOSÉ FRANCISCO CAPACHO SUELTA</t>
  </si>
  <si>
    <t>JOSE FRANCISCO GIRALDO HERRERA</t>
  </si>
  <si>
    <t>JOSÉ LUÍS OSPITIA CIFUENTES</t>
  </si>
  <si>
    <t>JOSÉ LUÍS SILVA GÓNGORA</t>
  </si>
  <si>
    <t xml:space="preserve">JOSE REINEL GARCÍA MARÍN </t>
  </si>
  <si>
    <t>JOSE RICARDO FRANCO</t>
  </si>
  <si>
    <t xml:space="preserve">JUAN CAMILO CANDELO ARIAS </t>
  </si>
  <si>
    <t>JUAN CARLOS CANDAMIL SALAZAR</t>
  </si>
  <si>
    <t>JUAN PABLO GONZÁLEZ RÍOS </t>
  </si>
  <si>
    <t>JUAN PABLO VALENCIA DÁVILA</t>
  </si>
  <si>
    <t>JULIÁN ANDRÉS CARMONA OSORIO</t>
  </si>
  <si>
    <t>JULIÁN ANDRÉS CHACÓN GUASCA</t>
  </si>
  <si>
    <t>JULIANA ANDRADE MUÑOZ</t>
  </si>
  <si>
    <t>JULIANA MUÑOZ ÁLVAREZ</t>
  </si>
  <si>
    <t>JULIETA SALAZAR DE LA TORRE</t>
  </si>
  <si>
    <t>KAREN GISSEL PACHECO BOHÓRQUEZ</t>
  </si>
  <si>
    <t>KAROL JULIETTE CHAVARRO MORENO</t>
  </si>
  <si>
    <t>KATHERINE IMBACUAN LOPEZ</t>
  </si>
  <si>
    <t>KERLY ALEXANDRA RADA JARAMILLO</t>
  </si>
  <si>
    <t>LAURA CECILIA ROJAS ROJAS</t>
  </si>
  <si>
    <t>LAURA LUCIA TORRES RESTREPO</t>
  </si>
  <si>
    <t>LAURA VICTORIA SALDARRIAGA MOLINA</t>
  </si>
  <si>
    <t>LEIDY DIANA RAMÍREZ VARGAS</t>
  </si>
  <si>
    <t>LEONARDO ALCALDE QUINTERO</t>
  </si>
  <si>
    <t xml:space="preserve">LEYDER POLL SÁNCHEZ                                             </t>
  </si>
  <si>
    <t>LEYDI MERCEDES JIMÉNEZ BOLAÑOS</t>
  </si>
  <si>
    <t xml:space="preserve">LEYDI VERÓNICA TROCHEZ CARO </t>
  </si>
  <si>
    <t>LILIANA MOSQUERA PALACIOS</t>
  </si>
  <si>
    <t>LINA JOHANNA QUINTERO VILLEGAS</t>
  </si>
  <si>
    <t>LINA MARÍA HERNÁNDEZ ESTRADA</t>
  </si>
  <si>
    <t>LINA PAOLA COLLAZOS GARCÍA</t>
  </si>
  <si>
    <t>LIZETH CALVO</t>
  </si>
  <si>
    <t>LOLA VIVIANA MONTILLA FIGUEROA</t>
  </si>
  <si>
    <t>LORENA LÓPEZ CHACÓN</t>
  </si>
  <si>
    <t>LUÍS ALFONSO GONZÁLEZ ARENAS</t>
  </si>
  <si>
    <t>LUIS CARLOS HERNÁNDEZ ASPRILLA</t>
  </si>
  <si>
    <t>LUIS CARLOS OSPINA TOBÓN</t>
  </si>
  <si>
    <t xml:space="preserve">LUÍS EDUARDO SARRIA PALACIOS </t>
  </si>
  <si>
    <t>LUÍS ENRIQUE GIRALDO CEPEDA</t>
  </si>
  <si>
    <t>LUIS ENRIQUE PALACIOS RIVAS</t>
  </si>
  <si>
    <t>LUÍS FERNANDO RODRÍGUEZ LOZANO</t>
  </si>
  <si>
    <t>LUISA FERNANDA ÁLVAREZ MUÑOZ</t>
  </si>
  <si>
    <t xml:space="preserve">LUISA FERNANDA ZUÑIGA GONZÁLEZ </t>
  </si>
  <si>
    <t xml:space="preserve">LUPERLY PALACIO RODRÍGUEZ </t>
  </si>
  <si>
    <t>MAGALLY GONZÁLEZ MANCILLA</t>
  </si>
  <si>
    <t xml:space="preserve">MANUEL FERNANDO BUITRÓN PINTO </t>
  </si>
  <si>
    <t>MARIA ANGELICA GARCIA SANDOVAL</t>
  </si>
  <si>
    <t xml:space="preserve">MARÍA ARBOLEDA HURTADO </t>
  </si>
  <si>
    <t>MARÍA CECILIA ALEGRÍA SANCHEZ</t>
  </si>
  <si>
    <t xml:space="preserve">MARÍA DE LOS ÁNGELES GUEVARA                         </t>
  </si>
  <si>
    <t>MARIO ALEXANDER QUIÑONES QUIÑONES</t>
  </si>
  <si>
    <t>MARIO FERNANDO GÓMEZ YEPEZ</t>
  </si>
  <si>
    <t>MARTHA CECILIA CHAUX SÁNCHEZ</t>
  </si>
  <si>
    <t>MARTHA CECILIA DIAZ HERNANDEZ</t>
  </si>
  <si>
    <t>MARTHA ISABEL CASTAÑO RODAS</t>
  </si>
  <si>
    <t>MATEO RINCÓN ENRIQUEZ</t>
  </si>
  <si>
    <t>MIGUEL ÁNGEL LÓPEZ QUISCUALTUD</t>
  </si>
  <si>
    <t>MÓNICA ANDREA MOSQUERA LOZANO</t>
  </si>
  <si>
    <t>MÓNICA MARÍA SUÁREZ CHÁVEZ</t>
  </si>
  <si>
    <t>NELSON ARMANDO SERRANO HINCAPIÉ</t>
  </si>
  <si>
    <t>NILSON FERLEY TROCHEZ SÁNCHEZ</t>
  </si>
  <si>
    <t>NUBIA FLÓREZ ARIAS</t>
  </si>
  <si>
    <t>ORLANDO MAHECHA QUINTERO</t>
  </si>
  <si>
    <t>ORLANDO NARANJO ARROYO</t>
  </si>
  <si>
    <t xml:space="preserve">OSCAR JAVIER ZAMBRANO ARBOLEDA </t>
  </si>
  <si>
    <t>OSCAR LEONARDO MEDINA QUIROGA</t>
  </si>
  <si>
    <t>PABLO CESAR GRANADOS GIRALDO</t>
  </si>
  <si>
    <t xml:space="preserve">PAOLA ANDREA GARCÍA LÓPEZ </t>
  </si>
  <si>
    <t>PAUL BURBANO LOPEZ</t>
  </si>
  <si>
    <t xml:space="preserve">PAULA ANDREA FERNÁNDEZ SOLARTE </t>
  </si>
  <si>
    <t>PAULA ANDREA URBANO GÓMEZ</t>
  </si>
  <si>
    <t>PEDRO DAVID MENDEZ OLAVE</t>
  </si>
  <si>
    <t>RAUL EDUARDO ANDRADE DE LA CRUZ</t>
  </si>
  <si>
    <t>RICHAR GÓMEZ TAMARA</t>
  </si>
  <si>
    <t>RITA MARÍA VALVERDE GONZÁLEZ</t>
  </si>
  <si>
    <t>ROBERTO ARTURO ESQUIVEL CRUZ</t>
  </si>
  <si>
    <t>RUBÉN ANDRÉS NEIRA IBARRA</t>
  </si>
  <si>
    <t>SAMMY JOHAO JEYSSON MARTÍNEZ DEUSA</t>
  </si>
  <si>
    <t>SANDRA LORENA GÓMEZ VELASCO</t>
  </si>
  <si>
    <t xml:space="preserve">SANDRA LUCÍA VIDAL REVELO </t>
  </si>
  <si>
    <t>SANDRA PATRICIA ZEA FRANK</t>
  </si>
  <si>
    <t>SIGIFREDO CASTAÑO PÉREZ</t>
  </si>
  <si>
    <t>SIHOMARA MARQUEZ ARBOLEDA</t>
  </si>
  <si>
    <t>STIVEN SILVA ASCUNTAR</t>
  </si>
  <si>
    <t xml:space="preserve">STIVEN SOLANO ARBOLEDA </t>
  </si>
  <si>
    <t>SUSAN STACEY VALENCIA CASTRO</t>
  </si>
  <si>
    <t>TULIO HERNANDO MORALES</t>
  </si>
  <si>
    <t>USEIN GONZÁLEZ ZAPATA</t>
  </si>
  <si>
    <t>VICTOR HUGO LOPEZ ESPEJO</t>
  </si>
  <si>
    <t>VÍCTOR HUGO OSSA OSSA</t>
  </si>
  <si>
    <t>VÍCTOR LEONARDO GAITÁN GONZÁLEZ</t>
  </si>
  <si>
    <t>VIVIANA ANDREA CAMPOS CARRILLO</t>
  </si>
  <si>
    <t>VIVIANA ANDREA CORAL BURBANO</t>
  </si>
  <si>
    <t>VIVIANA GIRALDO MARTÍNEZ</t>
  </si>
  <si>
    <t>WALTER DE JESÚS CAMACHO POTES</t>
  </si>
  <si>
    <t>WILBER RIVAS CUERO</t>
  </si>
  <si>
    <t>WILFREDO GIL QUINTERO</t>
  </si>
  <si>
    <t>WILKER ANTONIO JORDÁN MOSQUERA</t>
  </si>
  <si>
    <t>YARELYS AGUILAR LEMUS</t>
  </si>
  <si>
    <t>YARLEN ANDRÉS PEREA SANCHEZ</t>
  </si>
  <si>
    <t>YENI ELISABETH ROMERO GONZÁLEZ</t>
  </si>
  <si>
    <t>YOAN MANUEL GARCÍA LENIS</t>
  </si>
  <si>
    <t>YOLIMA GOMEZ CARACAS</t>
  </si>
  <si>
    <t>AULAS / TALLERES / LABORATORIOS</t>
  </si>
  <si>
    <t>Seleccionar ambiente de aprendizaje</t>
  </si>
  <si>
    <t>Google Meet / MS Teams / Zoom</t>
  </si>
  <si>
    <t>EMPRESA</t>
  </si>
  <si>
    <t>EMPRESA / SENA</t>
  </si>
  <si>
    <t>AULA DE APOYO SISTEMAS SOLARES FOTOVOLTAICOS - 1 (PRIMER PISO) - SENA CENTRO DE LA CONSTRUCCIÓN</t>
  </si>
  <si>
    <t>AULA DE APOYO SISTEMAS SOLARES FOTOVOLTAICOS - 2 (SEGUNDO PISO)-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</si>
  <si>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</si>
  <si>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</si>
  <si>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</si>
  <si>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</si>
  <si>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</si>
  <si>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CANCHAS DEPORTIVAS - SENA COMPLEJO SALOMIA</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</si>
  <si>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</si>
  <si>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</si>
  <si>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</si>
  <si>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</si>
  <si>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</si>
  <si>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</si>
  <si>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</si>
  <si>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INSTRUCTORES - SENA CENTRO DE LA CONSTRUCCIÓN</t>
  </si>
  <si>
    <t>SALA DE SISTEMAS 101 - SENA CENTRO DE LA CONSTRUCCIÓN</t>
  </si>
  <si>
    <t>SALA DE SISTEMAS 102 - BIM ROOM - SENA CENTRO DE LA CONSTRUCCIÓN</t>
  </si>
  <si>
    <t>SALA DE SISTEMAS 201 - SENA CENTRO DE LA CONSTRUCCIÓN</t>
  </si>
  <si>
    <t>SALA DE SISTEMAS 202 - SENA CENTRO DE LA CONSTRUCCIÓN</t>
  </si>
  <si>
    <t>SALA DE SISTEMAS 203 - SENA CENTRO DE LA CONSTRUCCIÓN</t>
  </si>
  <si>
    <t>SALA DE SISTEMAS 204A - SENA CENTRO DE LA CONSTRUCCIÓN</t>
  </si>
  <si>
    <t>SALA DE SISTEMAS 204B - SENA CENTRO DE LA CONSTRUCCIÓN</t>
  </si>
  <si>
    <t>SALA DE SISTEMAS 205 - SENA CENTRO DE LA CONSTRUCCIÓN</t>
  </si>
  <si>
    <t>SALA DE SISTEMAS 301 - SENA CENTRO DE LA CONSTRUCCIÓN</t>
  </si>
  <si>
    <t>TALLER DE CARPINTERÍA DE ALUMINIO - SENA C. CONSTRUCCIÓN</t>
  </si>
  <si>
    <t>TALLER DE ENERGÍA ELÉCTRICA - SENA C. CONSTRUCCIÓN</t>
  </si>
  <si>
    <t>TALLER DE INSTALACIONES PARA SUMINISTRO DE GAS - SENA C. CONSTRUCCIÓN</t>
  </si>
  <si>
    <t>TALLER DE INSTALACIONES HIDRÁULICAS Y SANITARIAS - SENA C. CONSTRUCCIÓN</t>
  </si>
  <si>
    <t>TALLER DE PROTOTIPADO - SENA C. CONSTRUCCIÓN</t>
  </si>
  <si>
    <t>INSTITUCIÓN EDUCATIVA SANTAFÉ - AULA 105</t>
  </si>
  <si>
    <t>INSTITUCIÓN EDUCATIVA SANTAFÉ - AULA 106</t>
  </si>
  <si>
    <t>INSTITUCIÓN EDUCATIVA SANTAFÉ - AULA 205</t>
  </si>
  <si>
    <t>INSTITUCIÓN EDUCATIVA SANTAFÉ - AULA 206</t>
  </si>
  <si>
    <t>INSTITUCIÓN EDUCATIVA SANTAFÉ - AULA 207</t>
  </si>
  <si>
    <t>INSTITUCIÓN EDUCATIVA SANTAFÉ - AULA 208</t>
  </si>
  <si>
    <t>INSTITUCIÓN EDUCATIVA SANTAFÉ - ÁREA DE PRÁCTICAS 1</t>
  </si>
  <si>
    <t>INSTITUCIÓN EDUCATIVA SANTAFÉ - ÁREA DE PRÁCTICAS 2</t>
  </si>
  <si>
    <t>INSTITUCIÓN EDUCATIVA SANTAFÉ - ÁREA DE PRÁCTICAS 3</t>
  </si>
  <si>
    <t>SEDE ANDRÉS SANÍN - AULA 101 - SALA DE SISTEMAS (CALLE 75 No. 19-52)</t>
  </si>
  <si>
    <t>SEDE ANDRÉS SANÍN - AULA 102 - SALA DE SISTEMAS (CALLE 75 No. 19-52)</t>
  </si>
  <si>
    <t>SEDE ANDRÉS SANÍN - AULA 103 - SALA DE SISTEMAS (CALLE 75 No. 19-52)</t>
  </si>
  <si>
    <t>SEDE ANDRÉS SANÍN - AULA 104 - SALA DE SISTEMAS (CALLE 75 No. 19-52)</t>
  </si>
  <si>
    <t>SEDE ANDRÉS SANÍN - AULA 105 - SALA DE SISTEMAS (CALLE 75 No. 19-52)</t>
  </si>
  <si>
    <t>SEDE ANDRÉS SANÍN - AULA 106  - SALA DE SISTEMAS (CALLE 75 No. 19-52)</t>
  </si>
  <si>
    <t>SEDE ANDRÉS SANÍN - AULA 107 - (CALLE 75 No. 19-52)</t>
  </si>
  <si>
    <t>SEDE ANDRÉS SANÍN - AULA 108 - SALA DE SISTEMAS (CALLE 75 No. 19-52)</t>
  </si>
  <si>
    <t>SEDE ANDRÉS SANÍN - AULA 109 - SALA DE SISTEMAS (CALLE 75 No. 19-52)</t>
  </si>
  <si>
    <t>SEDE ANDRÉS SANÍN - AULA 110 (CALLE 75 No. 19-52)</t>
  </si>
  <si>
    <t>SEDE ANDRÉS SANÍN - AULA 111 - SALA DE SISTEMAS (CALLE 75 No. 19-52)</t>
  </si>
  <si>
    <t>SEDE ANDRÉS SANÍN - AULA 112 - (CALLE 75 No. 19-52)</t>
  </si>
  <si>
    <t>SEDE ANDRÉS SANÍN - AULA 113 - SALA DE SISTEMAS (CALLE 75 No. 19-52)</t>
  </si>
  <si>
    <t>SEDE ANDRÉS SANÍN - AULA 114 - SALA DE SISTEMAS (CALLE 75 No. 19-52)</t>
  </si>
  <si>
    <t>SEDE ANDRÉS SANÍN - AULA 201 - (CALLE 75 No. 19-52)</t>
  </si>
  <si>
    <t>SEDE ANDRÉS SANÍN - AULA 202 - SALA DE SISTEMAS (CALLE 75 No. 19-52)</t>
  </si>
  <si>
    <t>SEDE ANDRÉS SANÍN - AULA 203 - (CALLE 75 No. 19-52)</t>
  </si>
  <si>
    <t>SEDE ANDRÉS SANÍN - AULA 204 - (CALLE 75 No. 19-52)</t>
  </si>
  <si>
    <t>SEDE ANDRÉS SANÍN - AULA 205 - (CALLE 75 No. 19-52)</t>
  </si>
  <si>
    <t>SEDE ANDRÉS SANÍN - AULA 206 - (CALLE 75 No. 19-52)</t>
  </si>
  <si>
    <t>SEDE ANDRÉS SANÍN - AULA 207 - (CALLE 75 No. 19-52)</t>
  </si>
  <si>
    <t>SEDE ANDRÉS SANÍN - AULA 208 - SALA DE SISTEMAS (CALLE 75 No. 19-52)</t>
  </si>
  <si>
    <t>SEDE ANDRÉS SANÍN - SALA DE INSTRUCTORES</t>
  </si>
  <si>
    <t>SEDE CENTRO - AULA DE APOYO CONSTRUCCIÓN - SENA AVENIDA 4N CON CALLE 10N</t>
  </si>
  <si>
    <t>SEDE CENTRO - ÁREA DE PRÁCTICAS 1 - SENA AVENIDA 4N CON CALLE 10N</t>
  </si>
  <si>
    <t>SEDE CENTRO - ÁREA DE PRÁCTICAS 2 - SENA AVENIDA 4N CON CALLE 10N</t>
  </si>
  <si>
    <t>SEDE CENTRO - ÁREA DE PRÁCTICAS 3 - SENA AVENIDA 4N CON CALLE 10N</t>
  </si>
  <si>
    <t>SEDE CENTRO - ÁREA DE PRÁCTICAS 4 - SENA AVENIDA 4N CON CALLE 10N</t>
  </si>
  <si>
    <t>SEDE CENTRO - ÁREA DE PRÁCTICAS 5 - SENA AVENIDA 4N CON CALLE 10N</t>
  </si>
  <si>
    <t>SEDE CENTRO - TALLER DE ENERGÍA ELÉCTRICA - SENA AVENIDA 4N CON CALLE 10N</t>
  </si>
  <si>
    <t>SEDE NORTE - AULA 101 (CALLE 54N CON AVENIDA 3N)</t>
  </si>
  <si>
    <t>SEDE NORTE - SALA DE SISTEMAS 102 (CALLE 54N CON AVENIDA 3N)</t>
  </si>
  <si>
    <t>SEDE NORTE - SALA DE SISTEMAS 103 (CALLE 54N CON AVENIDA 3N)</t>
  </si>
  <si>
    <t xml:space="preserve">SEDE NORTE - SALA DE SISTEMAS 104 (CALLE 54N CON AVENIDA 3N) </t>
  </si>
  <si>
    <t>SEDE NORTE - SALA DE SISTEMAS 105 (CALLE 54N CON AVENIDA 3N)</t>
  </si>
  <si>
    <t>SEDE NORTE - SALA DE SISTEMAS 106 (CALLE 54N CON AVENIDA 3N)</t>
  </si>
  <si>
    <t>SEDE NORTE - SALA DE SISTEMAS 107 (CALLE 54N CON AVENIDA 3N)</t>
  </si>
  <si>
    <t>SEDE NORTE - SALA DE SISTEMAS 108 (CALLE 54N CON AVENIDA 3N) - AUDITORIO</t>
  </si>
  <si>
    <t>SEDE NORTE - SALA DE SISTEMAS 201 (CALLE 54N CON AVENIDA 3N)</t>
  </si>
  <si>
    <t>SEDE NORTE - SALA DE SISTEMAS 202 (CALLE 54N CON AVENIDA 3N)</t>
  </si>
  <si>
    <t>SEDE NORTE - SALA DE SISTEMAS 203 (CALLE 54N CON AVENIDA 3N)</t>
  </si>
  <si>
    <t>SEDE NORTE - SALA DE SISTEMAS 204 (CALLE 54N CON AVENIDA 3N)</t>
  </si>
  <si>
    <t>SEDE NORTE - SALA DE SISTEMAS 205 (CALLE 54N CON AVENIDA 3N)</t>
  </si>
  <si>
    <t>SEDE NORTE - SALA DE SISTEMAS 206 (CALLE 54N CON AVENIDA 3N)</t>
  </si>
  <si>
    <t>SEDE NORTE - SALA DE SISTEMAS 207 (CALLE 54N CON AVENIDA 3N)</t>
  </si>
  <si>
    <t>SEDE NORTE - SALA DE SISTEMAS 208 (CALLE 54N CON AVENIDA 3N)</t>
  </si>
  <si>
    <t>SEDE NORTE - SALA DE SISTEMAS 209 (CALLE 54N CON AVENIDA 3N)</t>
  </si>
  <si>
    <t>SEDE NORTE - AULA 301 (CALLE 54N CON AVENIDA 3N)</t>
  </si>
  <si>
    <t>SEDE NORTE - AULA 302 (CALLE 54N CON AVENIDA 3N - LA FLORA)</t>
  </si>
  <si>
    <t>SEDE NORTE - AULA 303 (CALLE 54N CON AVENIDA 3N - LA FLORA)</t>
  </si>
  <si>
    <t xml:space="preserve">SEDE NORTE - AULA 304 (CALLE 54N CON AVENIDA 3N) </t>
  </si>
  <si>
    <t xml:space="preserve">SEDE NORTE - AULA 305 (CALLE 54N CON AVENIDA 3N) </t>
  </si>
  <si>
    <t>SEDE NORTE - SALA DE SISTEMAS 306 (CALLE 54N CON AVENIDA 3N)</t>
  </si>
  <si>
    <t xml:space="preserve">SEDE NORTE - AULA 307 (CALLE 54N CON AVENIDA 3N) </t>
  </si>
  <si>
    <t>SEDE NORTE - SALA DE SISTEMAS 308 (CALLE 54N CON AVENIDA 3N) - CEAI</t>
  </si>
  <si>
    <t xml:space="preserve">SEDE NORTE - AULA 309 (CALLE 54N CON AVENIDA 3N) </t>
  </si>
  <si>
    <t>SEDE NORTE - AULA 310 (CALLE 54N CON AVENIDA 3N)</t>
  </si>
  <si>
    <t>SEDE NORTE - SALA DE SISTEMAS 311 (CALLE 54N CON AVENIDA 3N)</t>
  </si>
  <si>
    <t>SEDE NORTE - SALA DE SISTEMAS 312 (CALLE 54N CON AVENIDA 3N)</t>
  </si>
  <si>
    <t>SEDE NORTE - SALA DE SISTEMAS 313 (CALLE 54N CON AVENIDA 3N)</t>
  </si>
  <si>
    <t>JORNADA DE FORMACIÓN</t>
  </si>
  <si>
    <t>Seleccionar Jornada</t>
  </si>
  <si>
    <t>7:00 - 11:00</t>
  </si>
  <si>
    <t>7:00 - 12:00</t>
  </si>
  <si>
    <t>7:30 - 11:30</t>
  </si>
  <si>
    <t>7:00 - 13:00</t>
  </si>
  <si>
    <t>8:00 - 12:00</t>
  </si>
  <si>
    <t>8:00 - 13:00</t>
  </si>
  <si>
    <t>12:00 - 15:00</t>
  </si>
  <si>
    <t>13:00 - 15:00</t>
  </si>
  <si>
    <t>13:00 - 17:00</t>
  </si>
  <si>
    <t>13:00 - 18:00</t>
  </si>
  <si>
    <t>14:00 - 18:00</t>
  </si>
  <si>
    <t>15:00 - 18:00</t>
  </si>
  <si>
    <t>17:00 - 21:00</t>
  </si>
  <si>
    <t>18:00 - 21:00</t>
  </si>
  <si>
    <t>Reporte de Aprendices</t>
  </si>
  <si>
    <t>Ficha de Caracterización:</t>
  </si>
  <si>
    <t>3493083 - PROMOTORIA EN MANEJO AMBIENTAL</t>
  </si>
  <si>
    <t>Estado:</t>
  </si>
  <si>
    <t>EN EJECUCION</t>
  </si>
  <si>
    <t>Fecha del Reporte:</t>
  </si>
  <si>
    <t>Tipo de Documento</t>
  </si>
  <si>
    <t>Número de Documento</t>
  </si>
  <si>
    <t>Nombre</t>
  </si>
  <si>
    <t>Apellidos</t>
  </si>
  <si>
    <t>Correo Electrónico</t>
  </si>
  <si>
    <t>Estado</t>
  </si>
  <si>
    <t>TI</t>
  </si>
  <si>
    <t>1108255450</t>
  </si>
  <si>
    <t>CARLOS ANDRES</t>
  </si>
  <si>
    <t>GALVIS HENAO</t>
  </si>
  <si>
    <t>Carlos Andres Galvis Henao</t>
  </si>
  <si>
    <t>carlitosgalvis085@gmail.com</t>
  </si>
  <si>
    <t>EN FORMACION</t>
  </si>
  <si>
    <t>CC</t>
  </si>
  <si>
    <t>1004541563</t>
  </si>
  <si>
    <t>CARLOS HENRY</t>
  </si>
  <si>
    <t>ESTUPIÑAN PAZ</t>
  </si>
  <si>
    <t>Carlos Henry Estupiñan Paz</t>
  </si>
  <si>
    <t>estupinanpazcarloshenry33@gmail.com</t>
  </si>
  <si>
    <t>1109117178</t>
  </si>
  <si>
    <t>CATERIN DAYANA</t>
  </si>
  <si>
    <t>MORENO PRECIADO</t>
  </si>
  <si>
    <t>Caterin Dayana Moreno Preciado</t>
  </si>
  <si>
    <t>morenokarherin@gmail.com</t>
  </si>
  <si>
    <t>1112050628</t>
  </si>
  <si>
    <t>DILAN DAVID</t>
  </si>
  <si>
    <t>JURADO RIVERA</t>
  </si>
  <si>
    <t>Dilan David Jurado Rivera</t>
  </si>
  <si>
    <t>dilanjurado78@gmail.com</t>
  </si>
  <si>
    <t>1066842016</t>
  </si>
  <si>
    <t>JHOAN DAVID</t>
  </si>
  <si>
    <t>VENTE ARRECHEA</t>
  </si>
  <si>
    <t>Jhoan David Vente Arrechea</t>
  </si>
  <si>
    <t>davidvente756@gmail.com</t>
  </si>
  <si>
    <t>1108565201</t>
  </si>
  <si>
    <t>JUAN STEBAN</t>
  </si>
  <si>
    <t>RESTREPO ORTIZ</t>
  </si>
  <si>
    <t>Juan Steban Restrepo Ortiz</t>
  </si>
  <si>
    <t>colombia.tva@gmail.com</t>
  </si>
  <si>
    <t>1066840730</t>
  </si>
  <si>
    <t>KAROL LICETH</t>
  </si>
  <si>
    <t>BALANTA CARABALI</t>
  </si>
  <si>
    <t>Karol Liceth Balanta Carabali</t>
  </si>
  <si>
    <t>karollicethbalantacarabali@gmail.com</t>
  </si>
  <si>
    <t>1114885775</t>
  </si>
  <si>
    <t>KAROLL SAMANTHA</t>
  </si>
  <si>
    <t>SANCHEZ CAMBINDO</t>
  </si>
  <si>
    <t>Karoll Samantha Sanchez Cambindo</t>
  </si>
  <si>
    <t>karollsamanthasanchez14@gmail.com</t>
  </si>
  <si>
    <t>66861909</t>
  </si>
  <si>
    <t>LILIANA</t>
  </si>
  <si>
    <t>MUÑOZ GOMEZ</t>
  </si>
  <si>
    <t>Liliana Muñoz Gomez</t>
  </si>
  <si>
    <t>jhoaanajimes@gmail.com</t>
  </si>
  <si>
    <t>1140164045</t>
  </si>
  <si>
    <t>MARIA NATALY</t>
  </si>
  <si>
    <t>PABON ROSALES</t>
  </si>
  <si>
    <t>Maria Nataly Pabon Rosales</t>
  </si>
  <si>
    <t>marianataly28@gmail.com</t>
  </si>
  <si>
    <t>1007311483</t>
  </si>
  <si>
    <t>PAULA YAMILE</t>
  </si>
  <si>
    <t>BARRERA LOPEZ</t>
  </si>
  <si>
    <t>Paula Yamile Barrera Lopez</t>
  </si>
  <si>
    <t>Barreralopezpaulayamile@gmail.com</t>
  </si>
  <si>
    <t>1113363980</t>
  </si>
  <si>
    <t>SHAILA NICOLLE</t>
  </si>
  <si>
    <t>CORTES GAMBOA</t>
  </si>
  <si>
    <t>Shaila Nicolle Cortes Gamboa</t>
  </si>
  <si>
    <t>cortesgamboashailanicol@gmail.com</t>
  </si>
  <si>
    <t>1087125990</t>
  </si>
  <si>
    <t>VALERY ELIANA</t>
  </si>
  <si>
    <t>CORTES QUIÑONES</t>
  </si>
  <si>
    <t>Valery Eliana Cortes Quiñones</t>
  </si>
  <si>
    <t>cortesquinonesvalery@gmail.com</t>
  </si>
  <si>
    <t>1107063049</t>
  </si>
  <si>
    <t>YEINI VANESSA</t>
  </si>
  <si>
    <t>RIASCOS MONTOYA</t>
  </si>
  <si>
    <t>Yeini Vanessa Riascos Montoya</t>
  </si>
  <si>
    <t>yeiniriascos068@gmail.com</t>
  </si>
  <si>
    <t>Servicio Nacional de Aprendizaje 
Centro de la Construcción</t>
  </si>
  <si>
    <t>REGISTRO DE ASISTENCIA / INASISTENCIA POR COHORTE
III TRIMESTRE DE 2026</t>
  </si>
  <si>
    <t>No.</t>
  </si>
  <si>
    <t>Aprendiz</t>
  </si>
  <si>
    <t>Jornada</t>
  </si>
  <si>
    <t>Julio</t>
  </si>
  <si>
    <t>Agosto</t>
  </si>
  <si>
    <t>Septiembre</t>
  </si>
  <si>
    <t>Observaciones</t>
  </si>
  <si>
    <t>M</t>
  </si>
  <si>
    <t>J</t>
  </si>
  <si>
    <t>V</t>
  </si>
  <si>
    <t>S</t>
  </si>
  <si>
    <t>D</t>
  </si>
  <si>
    <t>L</t>
  </si>
  <si>
    <t>T</t>
  </si>
  <si>
    <t>N</t>
  </si>
  <si>
    <t>Asiste</t>
  </si>
  <si>
    <t>Asiste - llega tarde</t>
  </si>
  <si>
    <t>No asiste</t>
  </si>
  <si>
    <t>Inasistencia justificada</t>
  </si>
  <si>
    <t>Sesión ejecutada</t>
  </si>
  <si>
    <t>Justificación (en caso de no ejecución)</t>
  </si>
  <si>
    <t>Total sesiones ejecutadas</t>
  </si>
  <si>
    <t>Total sesiones no ejecutadas</t>
  </si>
  <si>
    <t>APRENDICES - OTRAS ACTIVIDADES PROGRAMADAS.</t>
  </si>
  <si>
    <t>INSTRUCTOR - ATENCIÓN A OTROS REQUERIMIENTOS.</t>
  </si>
  <si>
    <t>INSTRUCTOR - COMISIÓN DE SERVICIOS U ORDEN DE VIAJE NO AUTORIZADA.</t>
  </si>
  <si>
    <t>INSTRUCTOR - INCAPACIDAD MÉDICA / CALAMIDAD DOMÉSTICA</t>
  </si>
  <si>
    <t>INSTRUCTOR - PERMISO.</t>
  </si>
  <si>
    <t>JORNADA DE PROTESTA SOCIAL.</t>
  </si>
  <si>
    <t>OTROS.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</si>
</sst>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Asiste&quot;"/>
    <numFmt numFmtId="165" formatCode="&quot;Asiste - llega tarde&quot;"/>
    <numFmt numFmtId="166" formatCode="&quot;Inasistencia justificada&quot;"/>
    <numFmt numFmtId="167" formatCode="&quot;Inasiste&quot;"/>
    <numFmt numFmtId="168" formatCode="dd/mm/yyyy"/>
  </numFmts>
  <fonts count="32">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theme="1"/>
      <name val="Arial"/>
      <family val="2"/>
    </font>
    <font>
      <sz val="11"/>
      <color theme="1"/>
      <name val="Calibri"/>
      <family val="2"/>
    </font>
    <font>
      <b/>
      <sz val="10"/>
      <color theme="1"/>
      <name val="Arial"/>
      <family val="2"/>
    </font>
    <font>
      <sz val="11"/>
      <name val="Calibri"/>
      <family val="2"/>
    </font>
    <font>
      <sz val="7"/>
      <color theme="1"/>
      <name val="Arial"/>
      <family val="2"/>
    </font>
    <font>
      <sz val="9"/>
      <color theme="1"/>
      <name val="Arial"/>
      <family val="2"/>
    </font>
    <font>
      <sz val="10"/>
      <color theme="1"/>
      <name val="Arial"/>
      <family val="2"/>
    </font>
    <font>
      <b/>
      <sz val="7"/>
      <color theme="1"/>
      <name val="Arial"/>
      <family val="2"/>
    </font>
    <font>
      <sz val="9"/>
      <color rgb="FFFF0000"/>
      <name val="Arial"/>
      <family val="2"/>
    </font>
    <font>
      <b/>
      <sz val="10"/>
      <color rgb="FF000000"/>
      <name val="Arial"/>
      <family val="2"/>
    </font>
    <font>
      <sz val="10"/>
      <name val="Arial"/>
      <family val="2"/>
    </font>
    <font>
      <sz val="8"/>
      <name val="Calibri"/>
      <family val="2"/>
      <scheme val="minor"/>
    </font>
    <font>
      <sz val="10"/>
      <color theme="1"/>
      <name val="Calibri"/>
      <family val="2"/>
    </font>
    <font>
      <b/>
      <sz val="11.5"/>
      <color theme="1"/>
      <name val="Arial"/>
      <family val="2"/>
    </font>
    <font>
      <sz val="8"/>
      <color theme="1"/>
      <name val="Arial"/>
      <family val="2"/>
    </font>
    <font>
      <sz val="8"/>
      <color rgb="FFFF0000"/>
      <name val="Arial"/>
      <family val="2"/>
    </font>
    <font>
      <sz val="10"/>
      <name val="Calibri"/>
      <family val="2"/>
    </font>
    <font>
      <sz val="10"/>
      <name val="Arial"/>
      <family val="2"/>
    </font>
    <font>
      <sz val="10"/>
      <color theme="0"/>
      <name val="Calibri"/>
      <family val="2"/>
    </font>
    <font>
      <sz val="10"/>
      <name val="Arial"/>
      <family val="2"/>
    </font>
    <font>
      <sz val="10"/>
      <name val="Arial"/>
      <family val="2"/>
    </font>
    <font>
      <u/>
      <sz val="11"/>
      <color theme="10"/>
      <name val="Calibri"/>
      <family val="2"/>
      <scheme val="minor"/>
    </font>
    <font>
      <b/>
      <sz val="24"/>
      <color indexed="8"/>
      <name val="sansserif"/>
    </font>
    <font>
      <b/>
      <sz val="10"/>
      <color indexed="8"/>
      <name val="sansserif"/>
    </font>
    <font>
      <sz val="10"/>
      <color indexed="8"/>
      <name val="sansserif"/>
    </font>
    <font>
      <sz val="10"/>
      <name val="Arial"/>
    </font>
  </fonts>
  <fills count="13">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FFE598"/>
        <bgColor rgb="FFFFE598"/>
      </patternFill>
    </fill>
    <fill>
      <patternFill patternType="solid">
        <fgColor rgb="FFF7CAAC"/>
        <bgColor rgb="FFF7CAAC"/>
      </patternFill>
    </fill>
    <fill>
      <patternFill patternType="solid">
        <fgColor rgb="FFD5DCE4"/>
        <bgColor rgb="FFD5DCE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79998168889431442"/>
        <bgColor indexed="64"/>
      </patternFill>
    </fill>
  </fills>
  <borders count="141">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rgb="FF000000"/>
      </left>
      <right/>
      <top/>
      <bottom style="medium">
        <color rgb="FF000000"/>
      </bottom>
      <diagonal/>
    </border>
    <border>
      <left style="medium">
        <color rgb="FF000000"/>
      </left>
      <right/>
      <top style="medium">
        <color rgb="FF000000"/>
      </top>
      <bottom/>
      <diagonal/>
    </border>
    <border>
      <left style="thin">
        <color rgb="FF000000"/>
      </left>
      <right/>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rgb="FF000000"/>
      </left>
      <right style="thin">
        <color indexed="64"/>
      </right>
      <top/>
      <bottom style="thin">
        <color indexed="64"/>
      </bottom>
      <diagonal/>
    </border>
    <border>
      <left style="thin">
        <color rgb="FF000000"/>
      </left>
      <right/>
      <top style="thin">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indexed="64"/>
      </right>
      <top/>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indexed="64"/>
      </left>
      <right style="thin">
        <color indexed="64"/>
      </right>
      <top/>
      <bottom style="medium">
        <color rgb="FF000000"/>
      </bottom>
      <diagonal/>
    </border>
    <border>
      <left/>
      <right/>
      <top style="medium">
        <color rgb="FF000000"/>
      </top>
      <bottom style="thin">
        <color indexed="64"/>
      </bottom>
      <diagonal/>
    </border>
    <border>
      <left/>
      <right style="thin">
        <color indexed="64"/>
      </right>
      <top/>
      <bottom style="thin">
        <color rgb="FF000000"/>
      </bottom>
      <diagonal/>
    </border>
    <border>
      <left/>
      <right style="medium">
        <color rgb="FF000000"/>
      </right>
      <top style="medium">
        <color rgb="FF000000"/>
      </top>
      <bottom/>
      <diagonal/>
    </border>
    <border>
      <left style="thin">
        <color rgb="FF000000"/>
      </left>
      <right/>
      <top style="thin">
        <color indexed="64"/>
      </top>
      <bottom style="medium">
        <color rgb="FF000000"/>
      </bottom>
      <diagonal/>
    </border>
    <border>
      <left style="medium">
        <color rgb="FF000000"/>
      </left>
      <right/>
      <top style="thin">
        <color indexed="64"/>
      </top>
      <bottom style="medium">
        <color rgb="FF000000"/>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style="thin">
        <color rgb="FF000000"/>
      </left>
      <right/>
      <top style="medium">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style="thin">
        <color rgb="FF000000"/>
      </left>
      <right/>
      <top style="thin">
        <color rgb="FF000000"/>
      </top>
      <bottom style="medium">
        <color rgb="FF000000"/>
      </bottom>
      <diagonal/>
    </border>
    <border>
      <left/>
      <right style="thin">
        <color indexed="64"/>
      </right>
      <top/>
      <bottom/>
      <diagonal/>
    </border>
    <border>
      <left/>
      <right style="thin">
        <color indexed="64"/>
      </right>
      <top/>
      <bottom style="medium">
        <color rgb="FF000000"/>
      </bottom>
      <diagonal/>
    </border>
    <border>
      <left/>
      <right style="thin">
        <color rgb="FF000000"/>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medium">
        <color rgb="FF000000"/>
      </left>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top/>
      <bottom style="thin">
        <color indexed="64"/>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indexed="64"/>
      </top>
      <bottom/>
      <diagonal/>
    </border>
    <border>
      <left/>
      <right style="thin">
        <color indexed="64"/>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thin">
        <color indexed="64"/>
      </top>
      <bottom style="thin">
        <color indexed="64"/>
      </bottom>
      <diagonal/>
    </border>
    <border>
      <left style="thin">
        <color rgb="FF000000"/>
      </left>
      <right style="medium">
        <color rgb="FF000000"/>
      </right>
      <top/>
      <bottom style="medium">
        <color rgb="FF000000"/>
      </bottom>
      <diagonal/>
    </border>
    <border>
      <left style="thin">
        <color rgb="FF000000"/>
      </left>
      <right style="medium">
        <color rgb="FF000000"/>
      </right>
      <top/>
      <bottom/>
      <diagonal/>
    </border>
    <border>
      <left style="thin">
        <color indexed="64"/>
      </left>
      <right style="thin">
        <color rgb="FF000000"/>
      </right>
      <top/>
      <bottom style="medium">
        <color rgb="FF000000"/>
      </bottom>
      <diagonal/>
    </border>
    <border>
      <left/>
      <right/>
      <top style="thin">
        <color indexed="64"/>
      </top>
      <bottom/>
      <diagonal/>
    </border>
    <border>
      <left style="thin">
        <color indexed="64"/>
      </left>
      <right style="medium">
        <color rgb="FF000000"/>
      </right>
      <top style="medium">
        <color indexed="64"/>
      </top>
      <bottom/>
      <diagonal/>
    </border>
    <border>
      <left style="medium">
        <color indexed="64"/>
      </left>
      <right/>
      <top/>
      <bottom/>
      <diagonal/>
    </border>
    <border>
      <left style="thin">
        <color rgb="FF000000"/>
      </left>
      <right style="medium">
        <color rgb="FF000000"/>
      </right>
      <top style="medium">
        <color rgb="FF000000"/>
      </top>
      <bottom/>
      <diagonal/>
    </border>
    <border>
      <left/>
      <right/>
      <top style="double">
        <color indexed="8"/>
      </top>
      <bottom style="double">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indexed="64"/>
      </left>
      <right/>
      <top/>
      <bottom style="medium">
        <color rgb="FF000000"/>
      </bottom>
      <diagonal/>
    </border>
    <border>
      <left style="thin">
        <color indexed="64"/>
      </left>
      <right style="medium">
        <color indexed="64"/>
      </right>
      <top/>
      <bottom style="medium">
        <color rgb="FF000000"/>
      </bottom>
      <diagonal/>
    </border>
    <border>
      <left style="thin">
        <color rgb="FF000000"/>
      </left>
      <right style="thin">
        <color indexed="64"/>
      </right>
      <top/>
      <bottom style="medium">
        <color rgb="FF000000"/>
      </bottom>
      <diagonal/>
    </border>
    <border>
      <left style="medium">
        <color indexed="64"/>
      </left>
      <right/>
      <top style="thin">
        <color indexed="64"/>
      </top>
      <bottom style="medium">
        <color rgb="FF000000"/>
      </bottom>
      <diagonal/>
    </border>
    <border>
      <left style="thin">
        <color rgb="FF000000"/>
      </left>
      <right style="medium">
        <color indexed="64"/>
      </right>
      <top style="thin">
        <color indexed="64"/>
      </top>
      <bottom style="medium">
        <color rgb="FF000000"/>
      </bottom>
      <diagonal/>
    </border>
    <border>
      <left style="thin">
        <color rgb="FF000000"/>
      </left>
      <right style="thin">
        <color indexed="64"/>
      </right>
      <top style="medium">
        <color rgb="FF000000"/>
      </top>
      <bottom style="medium">
        <color rgb="FF000000"/>
      </bottom>
      <diagonal/>
    </border>
    <border>
      <left style="medium">
        <color indexed="64"/>
      </left>
      <right style="thin">
        <color indexed="64"/>
      </right>
      <top/>
      <bottom style="thin">
        <color rgb="FF000000"/>
      </bottom>
      <diagonal/>
    </border>
    <border>
      <left/>
      <right style="medium">
        <color indexed="64"/>
      </right>
      <top/>
      <bottom style="thin">
        <color rgb="FF000000"/>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style="thin">
        <color rgb="FF000000"/>
      </left>
      <right/>
      <top style="medium">
        <color indexed="64"/>
      </top>
      <bottom style="thin">
        <color indexed="64"/>
      </bottom>
      <diagonal/>
    </border>
    <border>
      <left style="thin">
        <color indexed="64"/>
      </left>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medium">
        <color indexed="64"/>
      </right>
      <top style="medium">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top style="thin">
        <color indexed="64"/>
      </top>
      <bottom style="medium">
        <color indexed="64"/>
      </bottom>
      <diagonal/>
    </border>
    <border>
      <left style="thin">
        <color rgb="FF000000"/>
      </left>
      <right style="thin">
        <color rgb="FF000000"/>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indexed="64"/>
      </top>
      <bottom style="medium">
        <color indexed="64"/>
      </bottom>
      <diagonal/>
    </border>
    <border>
      <left style="medium">
        <color indexed="64"/>
      </left>
      <right style="thin">
        <color rgb="FF000000"/>
      </right>
      <top style="thin">
        <color indexed="64"/>
      </top>
      <bottom style="medium">
        <color indexed="64"/>
      </bottom>
      <diagonal/>
    </border>
    <border>
      <left style="thin">
        <color indexed="64"/>
      </left>
      <right style="thin">
        <color rgb="FF000000"/>
      </right>
      <top style="thin">
        <color indexed="64"/>
      </top>
      <bottom style="medium">
        <color indexed="64"/>
      </bottom>
      <diagonal/>
    </border>
    <border>
      <left/>
      <right style="thin">
        <color rgb="FF000000"/>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rgb="FF000000"/>
      </bottom>
      <diagonal/>
    </border>
    <border>
      <left style="thin">
        <color rgb="FF000000"/>
      </left>
      <right style="thin">
        <color indexed="64"/>
      </right>
      <top style="medium">
        <color rgb="FF000000"/>
      </top>
      <bottom style="thin">
        <color rgb="FF000000"/>
      </bottom>
      <diagonal/>
    </border>
    <border>
      <left/>
      <right style="medium">
        <color indexed="64"/>
      </right>
      <top style="medium">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thin">
        <color indexed="64"/>
      </right>
      <top style="thin">
        <color rgb="FF000000"/>
      </top>
      <bottom style="medium">
        <color rgb="FF000000"/>
      </bottom>
      <diagonal/>
    </border>
    <border>
      <left/>
      <right style="medium">
        <color indexed="64"/>
      </right>
      <top style="thin">
        <color rgb="FF000000"/>
      </top>
      <bottom style="medium">
        <color rgb="FF000000"/>
      </bottom>
      <diagonal/>
    </border>
    <border>
      <left style="thin">
        <color rgb="FF000000"/>
      </left>
      <right style="thin">
        <color indexed="64"/>
      </right>
      <top style="medium">
        <color indexed="64"/>
      </top>
      <bottom style="thin">
        <color indexed="64"/>
      </bottom>
      <diagonal/>
    </border>
    <border>
      <left style="thin">
        <color rgb="FF000000"/>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style="thin">
        <color indexed="64"/>
      </right>
      <top style="thin">
        <color indexed="64"/>
      </top>
      <bottom style="medium">
        <color indexed="64"/>
      </bottom>
      <diagonal/>
    </border>
  </borders>
  <cellStyleXfs count="16">
    <xf numFmtId="0" fontId="0" fillId="0" borderId="0"/>
    <xf numFmtId="0" fontId="5" fillId="0" borderId="1"/>
    <xf numFmtId="0" fontId="16" fillId="0" borderId="1"/>
    <xf numFmtId="0" fontId="16" fillId="0" borderId="1"/>
    <xf numFmtId="0" fontId="7" fillId="0" borderId="1"/>
    <xf numFmtId="0" fontId="4" fillId="0" borderId="1"/>
    <xf numFmtId="0" fontId="3" fillId="0" borderId="1"/>
    <xf numFmtId="0" fontId="23" fillId="0" borderId="1"/>
    <xf numFmtId="0" fontId="25" fillId="0" borderId="1"/>
    <xf numFmtId="0" fontId="16" fillId="0" borderId="1"/>
    <xf numFmtId="0" fontId="26" fillId="0" borderId="1"/>
    <xf numFmtId="0" fontId="3" fillId="0" borderId="1"/>
    <xf numFmtId="0" fontId="27" fillId="0" borderId="0" applyNumberFormat="0" applyFill="0" applyBorder="0" applyAlignment="0" applyProtection="0"/>
    <xf numFmtId="0" fontId="2" fillId="0" borderId="1"/>
    <xf numFmtId="0" fontId="1" fillId="0" borderId="1"/>
    <xf numFmtId="0" fontId="31" fillId="0" borderId="1"/>
  </cellStyleXfs>
  <cellXfs count="277">
    <xf numFmtId="0" fontId="0" fillId="0" borderId="0" xfId="0"/>
    <xf numFmtId="0" fontId="7" fillId="2" borderId="1" xfId="0" applyFont="1" applyFill="1" applyBorder="1"/>
    <xf numFmtId="0" fontId="8" fillId="2" borderId="1" xfId="0" applyFont="1" applyFill="1" applyBorder="1" applyAlignment="1">
      <alignment vertical="center"/>
    </xf>
    <xf numFmtId="0" fontId="8" fillId="3" borderId="5"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0" fillId="3" borderId="5"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4" borderId="5" xfId="0" applyFont="1" applyFill="1" applyBorder="1" applyAlignment="1">
      <alignment horizontal="left" vertical="center" wrapText="1"/>
    </xf>
    <xf numFmtId="0" fontId="12" fillId="2" borderId="1" xfId="0" applyFont="1" applyFill="1" applyBorder="1" applyAlignment="1">
      <alignment vertical="center"/>
    </xf>
    <xf numFmtId="0" fontId="8" fillId="5" borderId="5" xfId="0" applyFont="1" applyFill="1" applyBorder="1" applyAlignment="1">
      <alignment horizontal="center" vertical="center" wrapText="1"/>
    </xf>
    <xf numFmtId="0" fontId="11" fillId="5" borderId="5"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3" fillId="2" borderId="1" xfId="0" applyFont="1" applyFill="1" applyBorder="1" applyAlignment="1">
      <alignment vertical="center"/>
    </xf>
    <xf numFmtId="0" fontId="7" fillId="0" borderId="0" xfId="0" applyFont="1"/>
    <xf numFmtId="0" fontId="12" fillId="2" borderId="1" xfId="0" applyFont="1" applyFill="1" applyBorder="1"/>
    <xf numFmtId="0" fontId="12" fillId="2" borderId="5" xfId="0" quotePrefix="1" applyFont="1" applyFill="1" applyBorder="1" applyAlignment="1">
      <alignment horizontal="center" vertical="center"/>
    </xf>
    <xf numFmtId="0" fontId="8" fillId="2" borderId="1" xfId="0" applyFont="1" applyFill="1" applyBorder="1" applyAlignment="1">
      <alignment horizontal="center" vertical="center" wrapText="1"/>
    </xf>
    <xf numFmtId="0" fontId="10" fillId="2" borderId="1" xfId="0" applyFont="1" applyFill="1" applyBorder="1" applyAlignment="1">
      <alignment horizontal="left" wrapText="1"/>
    </xf>
    <xf numFmtId="0" fontId="10" fillId="2" borderId="1" xfId="0" applyFont="1" applyFill="1" applyBorder="1" applyAlignment="1">
      <alignment horizontal="left" vertical="center" wrapText="1"/>
    </xf>
    <xf numFmtId="0" fontId="12" fillId="2" borderId="5" xfId="0" applyFont="1" applyFill="1" applyBorder="1" applyAlignment="1">
      <alignment horizontal="center" vertical="center"/>
    </xf>
    <xf numFmtId="0" fontId="8" fillId="6" borderId="5" xfId="0" applyFont="1" applyFill="1" applyBorder="1" applyAlignment="1">
      <alignment horizontal="center" vertical="center" wrapText="1"/>
    </xf>
    <xf numFmtId="0" fontId="10" fillId="6" borderId="5" xfId="0" applyFont="1" applyFill="1" applyBorder="1" applyAlignment="1">
      <alignment vertical="center" wrapText="1"/>
    </xf>
    <xf numFmtId="0" fontId="11" fillId="6" borderId="5"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12" fillId="2" borderId="1" xfId="0" applyFont="1" applyFill="1" applyBorder="1" applyAlignment="1">
      <alignment horizontal="center" vertical="center"/>
    </xf>
    <xf numFmtId="0" fontId="15" fillId="7" borderId="8" xfId="0" applyFont="1" applyFill="1" applyBorder="1" applyAlignment="1">
      <alignment horizontal="center" vertical="center" wrapText="1"/>
    </xf>
    <xf numFmtId="0" fontId="12" fillId="2" borderId="8" xfId="0" applyFont="1" applyFill="1" applyBorder="1" applyAlignment="1">
      <alignment vertical="center" wrapText="1"/>
    </xf>
    <xf numFmtId="0" fontId="18" fillId="0" borderId="1" xfId="4" applyFont="1"/>
    <xf numFmtId="1" fontId="18" fillId="0" borderId="1" xfId="4" applyNumberFormat="1" applyFont="1" applyAlignment="1">
      <alignment horizontal="center"/>
    </xf>
    <xf numFmtId="0" fontId="20" fillId="0" borderId="1" xfId="4" applyFont="1" applyAlignment="1">
      <alignment vertical="center"/>
    </xf>
    <xf numFmtId="0" fontId="20" fillId="0" borderId="1" xfId="4" applyFont="1" applyAlignment="1">
      <alignment horizontal="center" vertical="center"/>
    </xf>
    <xf numFmtId="0" fontId="12" fillId="0" borderId="1" xfId="4" applyFont="1" applyAlignment="1">
      <alignment vertical="center"/>
    </xf>
    <xf numFmtId="0" fontId="12" fillId="0" borderId="1" xfId="4" applyFont="1" applyAlignment="1">
      <alignment horizontal="center" vertical="center"/>
    </xf>
    <xf numFmtId="0" fontId="21" fillId="0" borderId="1" xfId="4" applyFont="1" applyAlignment="1">
      <alignment vertical="center"/>
    </xf>
    <xf numFmtId="0" fontId="8" fillId="0" borderId="20" xfId="4" applyFont="1" applyBorder="1" applyAlignment="1">
      <alignment horizontal="right" vertical="center"/>
    </xf>
    <xf numFmtId="0" fontId="8" fillId="0" borderId="21" xfId="4" applyFont="1" applyBorder="1" applyAlignment="1">
      <alignment horizontal="right" vertical="center"/>
    </xf>
    <xf numFmtId="0" fontId="8" fillId="0" borderId="12" xfId="4" applyFont="1" applyBorder="1" applyAlignment="1">
      <alignment horizontal="right" vertical="center"/>
    </xf>
    <xf numFmtId="0" fontId="8" fillId="0" borderId="13" xfId="4" applyFont="1" applyBorder="1" applyAlignment="1">
      <alignment horizontal="right" vertical="center"/>
    </xf>
    <xf numFmtId="0" fontId="8" fillId="0" borderId="18" xfId="4" applyFont="1" applyBorder="1" applyAlignment="1">
      <alignment horizontal="right" vertical="center"/>
    </xf>
    <xf numFmtId="0" fontId="8" fillId="0" borderId="19" xfId="4" applyFont="1" applyBorder="1" applyAlignment="1">
      <alignment horizontal="right" vertical="center"/>
    </xf>
    <xf numFmtId="0" fontId="8" fillId="0" borderId="22" xfId="4" applyFont="1" applyBorder="1" applyAlignment="1">
      <alignment horizontal="right" vertical="center"/>
    </xf>
    <xf numFmtId="0" fontId="8" fillId="0" borderId="23" xfId="4" applyFont="1" applyBorder="1" applyAlignment="1">
      <alignment horizontal="right" vertical="center"/>
    </xf>
    <xf numFmtId="0" fontId="20" fillId="12" borderId="1" xfId="4" applyFont="1" applyFill="1" applyAlignment="1">
      <alignment vertical="center"/>
    </xf>
    <xf numFmtId="0" fontId="20" fillId="12" borderId="1" xfId="4" applyFont="1" applyFill="1" applyAlignment="1">
      <alignment horizontal="left" vertical="center"/>
    </xf>
    <xf numFmtId="0" fontId="20" fillId="12" borderId="1" xfId="4" applyFont="1" applyFill="1" applyAlignment="1">
      <alignment horizontal="right" vertical="center"/>
    </xf>
    <xf numFmtId="0" fontId="20" fillId="12" borderId="1" xfId="4" applyFont="1" applyFill="1" applyAlignment="1">
      <alignment horizontal="center" vertical="center"/>
    </xf>
    <xf numFmtId="0" fontId="12" fillId="11" borderId="15" xfId="4" applyFont="1" applyFill="1" applyBorder="1" applyAlignment="1" applyProtection="1">
      <alignment horizontal="center" vertical="center"/>
      <protection locked="0"/>
    </xf>
    <xf numFmtId="0" fontId="22" fillId="0" borderId="1" xfId="4" applyFont="1"/>
    <xf numFmtId="0" fontId="8" fillId="9" borderId="26" xfId="4" applyFont="1" applyFill="1" applyBorder="1" applyAlignment="1">
      <alignment horizontal="center" vertical="center"/>
    </xf>
    <xf numFmtId="0" fontId="8" fillId="9" borderId="27" xfId="4" applyFont="1" applyFill="1" applyBorder="1" applyAlignment="1">
      <alignment horizontal="center" vertical="center"/>
    </xf>
    <xf numFmtId="0" fontId="8" fillId="9" borderId="28" xfId="4" applyFont="1" applyFill="1" applyBorder="1" applyAlignment="1">
      <alignment horizontal="center" vertical="center"/>
    </xf>
    <xf numFmtId="0" fontId="24" fillId="8" borderId="1" xfId="4" applyFont="1" applyFill="1"/>
    <xf numFmtId="0" fontId="6" fillId="10" borderId="29" xfId="4" applyFont="1" applyFill="1" applyBorder="1" applyAlignment="1">
      <alignment vertical="center" wrapText="1"/>
    </xf>
    <xf numFmtId="0" fontId="6" fillId="10" borderId="30" xfId="4" applyFont="1" applyFill="1" applyBorder="1" applyAlignment="1">
      <alignment horizontal="center" vertical="center" wrapText="1"/>
    </xf>
    <xf numFmtId="0" fontId="20" fillId="9" borderId="1" xfId="4" applyFont="1" applyFill="1" applyAlignment="1">
      <alignment horizontal="right" vertical="center"/>
    </xf>
    <xf numFmtId="0" fontId="20" fillId="9" borderId="1" xfId="4" applyFont="1" applyFill="1" applyAlignment="1">
      <alignment horizontal="left" vertical="center"/>
    </xf>
    <xf numFmtId="0" fontId="18" fillId="9" borderId="1" xfId="4" applyFont="1" applyFill="1"/>
    <xf numFmtId="0" fontId="12" fillId="8" borderId="32" xfId="4" applyFont="1" applyFill="1" applyBorder="1" applyAlignment="1">
      <alignment horizontal="center" vertical="center"/>
    </xf>
    <xf numFmtId="0" fontId="12" fillId="8" borderId="1" xfId="4" applyFont="1" applyFill="1" applyAlignment="1">
      <alignment horizontal="center" vertical="center"/>
    </xf>
    <xf numFmtId="0" fontId="8" fillId="11" borderId="26" xfId="4" applyFont="1" applyFill="1" applyBorder="1" applyAlignment="1">
      <alignment horizontal="center" vertical="center"/>
    </xf>
    <xf numFmtId="0" fontId="12" fillId="11" borderId="32" xfId="4" applyFont="1" applyFill="1" applyBorder="1" applyAlignment="1">
      <alignment horizontal="center" vertical="center"/>
    </xf>
    <xf numFmtId="0" fontId="12" fillId="8" borderId="19" xfId="4" applyFont="1" applyFill="1" applyBorder="1" applyAlignment="1">
      <alignment horizontal="center" vertical="center"/>
    </xf>
    <xf numFmtId="0" fontId="8" fillId="9" borderId="49" xfId="4" applyFont="1" applyFill="1" applyBorder="1" applyAlignment="1">
      <alignment horizontal="center" vertical="center"/>
    </xf>
    <xf numFmtId="0" fontId="8" fillId="11" borderId="49" xfId="4" applyFont="1" applyFill="1" applyBorder="1" applyAlignment="1">
      <alignment horizontal="center" vertical="center"/>
    </xf>
    <xf numFmtId="0" fontId="8" fillId="11" borderId="51" xfId="4" applyFont="1" applyFill="1" applyBorder="1" applyAlignment="1">
      <alignment horizontal="center" vertical="center"/>
    </xf>
    <xf numFmtId="0" fontId="8" fillId="9" borderId="52" xfId="4" applyFont="1" applyFill="1" applyBorder="1" applyAlignment="1">
      <alignment horizontal="center" vertical="center"/>
    </xf>
    <xf numFmtId="0" fontId="8" fillId="9" borderId="51" xfId="4" applyFont="1" applyFill="1" applyBorder="1" applyAlignment="1">
      <alignment horizontal="center" vertical="center"/>
    </xf>
    <xf numFmtId="0" fontId="8" fillId="9" borderId="53" xfId="4" applyFont="1" applyFill="1" applyBorder="1" applyAlignment="1">
      <alignment horizontal="center" vertical="center"/>
    </xf>
    <xf numFmtId="0" fontId="12" fillId="0" borderId="7" xfId="4" applyFont="1" applyBorder="1" applyAlignment="1" applyProtection="1">
      <alignment horizontal="center" vertical="center"/>
      <protection locked="0"/>
    </xf>
    <xf numFmtId="0" fontId="12" fillId="0" borderId="56" xfId="4" applyFont="1" applyBorder="1" applyAlignment="1" applyProtection="1">
      <alignment horizontal="center" vertical="center"/>
      <protection locked="0"/>
    </xf>
    <xf numFmtId="0" fontId="12" fillId="0" borderId="57" xfId="4" applyFont="1" applyBorder="1" applyAlignment="1" applyProtection="1">
      <alignment horizontal="center" vertical="center"/>
      <protection locked="0"/>
    </xf>
    <xf numFmtId="0" fontId="12" fillId="0" borderId="47" xfId="4" applyFont="1" applyBorder="1" applyAlignment="1" applyProtection="1">
      <alignment horizontal="center" vertical="center"/>
      <protection locked="0"/>
    </xf>
    <xf numFmtId="0" fontId="12" fillId="11" borderId="47" xfId="4" applyFont="1" applyFill="1" applyBorder="1" applyAlignment="1" applyProtection="1">
      <alignment horizontal="center" vertical="center"/>
      <protection locked="0"/>
    </xf>
    <xf numFmtId="0" fontId="12" fillId="11" borderId="55" xfId="4" applyFont="1" applyFill="1" applyBorder="1" applyAlignment="1" applyProtection="1">
      <alignment horizontal="center" vertical="center"/>
      <protection locked="0"/>
    </xf>
    <xf numFmtId="0" fontId="20" fillId="0" borderId="43" xfId="4" applyFont="1" applyBorder="1" applyAlignment="1">
      <alignment horizontal="center" vertical="center"/>
    </xf>
    <xf numFmtId="0" fontId="20" fillId="0" borderId="7" xfId="4" applyFont="1" applyBorder="1" applyAlignment="1">
      <alignment horizontal="center" vertical="center"/>
    </xf>
    <xf numFmtId="0" fontId="20" fillId="0" borderId="44" xfId="4" applyFont="1" applyBorder="1" applyAlignment="1">
      <alignment horizontal="center" vertical="center"/>
    </xf>
    <xf numFmtId="0" fontId="12" fillId="0" borderId="23" xfId="4" applyFont="1" applyBorder="1" applyAlignment="1" applyProtection="1">
      <alignment horizontal="center" vertical="center"/>
      <protection locked="0"/>
    </xf>
    <xf numFmtId="0" fontId="12" fillId="0" borderId="31" xfId="4" applyFont="1" applyBorder="1" applyAlignment="1" applyProtection="1">
      <alignment horizontal="center" vertical="center"/>
      <protection locked="0"/>
    </xf>
    <xf numFmtId="0" fontId="12" fillId="0" borderId="15" xfId="4" applyFont="1" applyBorder="1" applyAlignment="1" applyProtection="1">
      <alignment horizontal="center" vertical="center"/>
      <protection locked="0"/>
    </xf>
    <xf numFmtId="0" fontId="12" fillId="11" borderId="59" xfId="4" applyFont="1" applyFill="1" applyBorder="1" applyAlignment="1" applyProtection="1">
      <alignment horizontal="center" vertical="center"/>
      <protection locked="0"/>
    </xf>
    <xf numFmtId="0" fontId="20" fillId="0" borderId="35" xfId="4" applyFont="1" applyBorder="1" applyAlignment="1">
      <alignment horizontal="center" vertical="center"/>
    </xf>
    <xf numFmtId="0" fontId="20" fillId="0" borderId="5" xfId="4" applyFont="1" applyBorder="1" applyAlignment="1">
      <alignment horizontal="center" vertical="center"/>
    </xf>
    <xf numFmtId="0" fontId="20" fillId="0" borderId="36" xfId="4" applyFont="1" applyBorder="1" applyAlignment="1">
      <alignment horizontal="center" vertical="center"/>
    </xf>
    <xf numFmtId="0" fontId="12" fillId="0" borderId="38" xfId="4" applyFont="1" applyBorder="1" applyAlignment="1" applyProtection="1">
      <alignment horizontal="center" vertical="center"/>
      <protection locked="0"/>
    </xf>
    <xf numFmtId="0" fontId="12" fillId="0" borderId="62" xfId="4" applyFont="1" applyBorder="1" applyAlignment="1" applyProtection="1">
      <alignment horizontal="center" vertical="center"/>
      <protection locked="0"/>
    </xf>
    <xf numFmtId="0" fontId="12" fillId="11" borderId="61" xfId="4" applyFont="1" applyFill="1" applyBorder="1" applyAlignment="1" applyProtection="1">
      <alignment horizontal="center" vertical="center"/>
      <protection locked="0"/>
    </xf>
    <xf numFmtId="0" fontId="12" fillId="0" borderId="61" xfId="4" applyFont="1" applyBorder="1" applyAlignment="1" applyProtection="1">
      <alignment horizontal="center" vertical="center"/>
      <protection locked="0"/>
    </xf>
    <xf numFmtId="0" fontId="12" fillId="0" borderId="1" xfId="4" applyFont="1" applyAlignment="1" applyProtection="1">
      <alignment horizontal="center" vertical="center"/>
      <protection locked="0"/>
    </xf>
    <xf numFmtId="0" fontId="12" fillId="11" borderId="63" xfId="4" applyFont="1" applyFill="1" applyBorder="1" applyAlignment="1" applyProtection="1">
      <alignment horizontal="center" vertical="center"/>
      <protection locked="0"/>
    </xf>
    <xf numFmtId="0" fontId="12" fillId="0" borderId="40" xfId="4" applyFont="1" applyBorder="1" applyAlignment="1" applyProtection="1">
      <alignment horizontal="center" vertical="center"/>
      <protection locked="0"/>
    </xf>
    <xf numFmtId="0" fontId="20" fillId="0" borderId="37" xfId="4" applyFont="1" applyBorder="1" applyAlignment="1">
      <alignment horizontal="center" vertical="center"/>
    </xf>
    <xf numFmtId="0" fontId="20" fillId="0" borderId="38" xfId="4" applyFont="1" applyBorder="1" applyAlignment="1">
      <alignment horizontal="center" vertical="center"/>
    </xf>
    <xf numFmtId="0" fontId="20" fillId="0" borderId="39" xfId="4" applyFont="1" applyBorder="1" applyAlignment="1">
      <alignment horizontal="center" vertical="center"/>
    </xf>
    <xf numFmtId="0" fontId="12" fillId="11" borderId="34" xfId="4" applyFont="1" applyFill="1" applyBorder="1" applyAlignment="1" applyProtection="1">
      <alignment horizontal="center" vertical="center"/>
      <protection locked="0"/>
    </xf>
    <xf numFmtId="0" fontId="12" fillId="0" borderId="34" xfId="4" applyFont="1" applyBorder="1" applyAlignment="1" applyProtection="1">
      <alignment horizontal="center" vertical="center"/>
      <protection locked="0"/>
    </xf>
    <xf numFmtId="0" fontId="12" fillId="0" borderId="54" xfId="4" applyFont="1" applyBorder="1" applyAlignment="1" applyProtection="1">
      <alignment horizontal="center" vertical="center"/>
      <protection locked="0"/>
    </xf>
    <xf numFmtId="0" fontId="12" fillId="0" borderId="64" xfId="4" applyFont="1" applyBorder="1" applyAlignment="1" applyProtection="1">
      <alignment horizontal="center" vertical="center"/>
      <protection locked="0"/>
    </xf>
    <xf numFmtId="0" fontId="12" fillId="11" borderId="5" xfId="4" applyFont="1" applyFill="1" applyBorder="1" applyAlignment="1" applyProtection="1">
      <alignment horizontal="center" vertical="center"/>
      <protection locked="0"/>
    </xf>
    <xf numFmtId="0" fontId="12" fillId="0" borderId="5" xfId="4" applyFont="1" applyBorder="1" applyAlignment="1" applyProtection="1">
      <alignment horizontal="center" vertical="center"/>
      <protection locked="0"/>
    </xf>
    <xf numFmtId="0" fontId="12" fillId="0" borderId="2" xfId="4" applyFont="1" applyBorder="1" applyAlignment="1" applyProtection="1">
      <alignment horizontal="center" vertical="center"/>
      <protection locked="0"/>
    </xf>
    <xf numFmtId="0" fontId="12" fillId="0" borderId="4" xfId="4" applyFont="1" applyBorder="1" applyAlignment="1" applyProtection="1">
      <alignment horizontal="center" vertical="center"/>
      <protection locked="0"/>
    </xf>
    <xf numFmtId="0" fontId="12" fillId="11" borderId="38" xfId="4" applyFont="1" applyFill="1" applyBorder="1" applyAlignment="1" applyProtection="1">
      <alignment horizontal="center" vertical="center"/>
      <protection locked="0"/>
    </xf>
    <xf numFmtId="0" fontId="12" fillId="0" borderId="60" xfId="4" applyFont="1" applyBorder="1" applyAlignment="1" applyProtection="1">
      <alignment horizontal="center" vertical="center"/>
      <protection locked="0"/>
    </xf>
    <xf numFmtId="0" fontId="12" fillId="0" borderId="65" xfId="4" applyFont="1" applyBorder="1" applyAlignment="1" applyProtection="1">
      <alignment horizontal="center" vertical="center"/>
      <protection locked="0"/>
    </xf>
    <xf numFmtId="0" fontId="12" fillId="0" borderId="6" xfId="4" applyFont="1" applyBorder="1" applyAlignment="1" applyProtection="1">
      <alignment horizontal="center" vertical="center"/>
      <protection locked="0"/>
    </xf>
    <xf numFmtId="0" fontId="12" fillId="0" borderId="63" xfId="4" applyFont="1" applyBorder="1" applyAlignment="1" applyProtection="1">
      <alignment horizontal="center" vertical="center"/>
      <protection locked="0"/>
    </xf>
    <xf numFmtId="0" fontId="12" fillId="0" borderId="55" xfId="4" applyFont="1" applyBorder="1" applyAlignment="1" applyProtection="1">
      <alignment horizontal="center" vertical="center"/>
      <protection locked="0"/>
    </xf>
    <xf numFmtId="0" fontId="12" fillId="0" borderId="32" xfId="4" applyFont="1" applyBorder="1" applyAlignment="1">
      <alignment horizontal="center" vertical="center"/>
    </xf>
    <xf numFmtId="0" fontId="12" fillId="8" borderId="46" xfId="4" applyFont="1" applyFill="1" applyBorder="1" applyAlignment="1" applyProtection="1">
      <alignment horizontal="center" vertical="center"/>
      <protection locked="0"/>
    </xf>
    <xf numFmtId="0" fontId="20" fillId="0" borderId="55" xfId="4" applyFont="1" applyBorder="1" applyAlignment="1">
      <alignment horizontal="center" vertical="center"/>
    </xf>
    <xf numFmtId="0" fontId="20" fillId="0" borderId="4" xfId="4" applyFont="1" applyBorder="1" applyAlignment="1">
      <alignment horizontal="center" vertical="center"/>
    </xf>
    <xf numFmtId="0" fontId="20" fillId="0" borderId="65" xfId="4" applyFont="1" applyBorder="1" applyAlignment="1">
      <alignment horizontal="center" vertical="center"/>
    </xf>
    <xf numFmtId="0" fontId="6" fillId="10" borderId="74" xfId="4" applyFont="1" applyFill="1" applyBorder="1" applyAlignment="1">
      <alignment vertical="center"/>
    </xf>
    <xf numFmtId="0" fontId="6" fillId="10" borderId="75" xfId="4" applyFont="1" applyFill="1" applyBorder="1" applyAlignment="1">
      <alignment vertical="center"/>
    </xf>
    <xf numFmtId="0" fontId="8" fillId="9" borderId="62" xfId="4" applyFont="1" applyFill="1" applyBorder="1" applyAlignment="1">
      <alignment horizontal="center" vertical="center"/>
    </xf>
    <xf numFmtId="16" fontId="20" fillId="0" borderId="73" xfId="4" applyNumberFormat="1" applyFont="1" applyBorder="1" applyAlignment="1" applyProtection="1">
      <alignment horizontal="center" vertical="center" wrapText="1"/>
      <protection locked="0"/>
    </xf>
    <xf numFmtId="16" fontId="20" fillId="0" borderId="71" xfId="4" applyNumberFormat="1" applyFont="1" applyBorder="1" applyAlignment="1" applyProtection="1">
      <alignment horizontal="center" vertical="center" wrapText="1"/>
      <protection locked="0"/>
    </xf>
    <xf numFmtId="16" fontId="20" fillId="0" borderId="72" xfId="4" applyNumberFormat="1" applyFont="1" applyBorder="1" applyAlignment="1" applyProtection="1">
      <alignment horizontal="center" vertical="center" wrapText="1"/>
      <protection locked="0"/>
    </xf>
    <xf numFmtId="0" fontId="8" fillId="8" borderId="48" xfId="4" applyFont="1" applyFill="1" applyBorder="1" applyAlignment="1">
      <alignment horizontal="center" vertical="center"/>
    </xf>
    <xf numFmtId="0" fontId="8" fillId="8" borderId="71" xfId="4" applyFont="1" applyFill="1" applyBorder="1" applyAlignment="1">
      <alignment horizontal="center" vertical="center"/>
    </xf>
    <xf numFmtId="0" fontId="8" fillId="8" borderId="72" xfId="4" applyFont="1" applyFill="1" applyBorder="1" applyAlignment="1">
      <alignment horizontal="center" vertical="center"/>
    </xf>
    <xf numFmtId="0" fontId="12" fillId="0" borderId="58" xfId="4" applyFont="1" applyBorder="1" applyAlignment="1" applyProtection="1">
      <alignment horizontal="center" vertical="center"/>
      <protection locked="0"/>
    </xf>
    <xf numFmtId="0" fontId="12" fillId="0" borderId="59" xfId="4" applyFont="1" applyBorder="1" applyAlignment="1" applyProtection="1">
      <alignment horizontal="center" vertical="center"/>
      <protection locked="0"/>
    </xf>
    <xf numFmtId="0" fontId="12" fillId="8" borderId="76" xfId="4" applyFont="1" applyFill="1" applyBorder="1" applyAlignment="1">
      <alignment horizontal="center" vertical="center"/>
    </xf>
    <xf numFmtId="0" fontId="12" fillId="0" borderId="70" xfId="4" applyFont="1" applyBorder="1" applyAlignment="1">
      <alignment horizontal="center" vertical="center"/>
    </xf>
    <xf numFmtId="0" fontId="12" fillId="0" borderId="69" xfId="4" applyFont="1" applyBorder="1" applyAlignment="1">
      <alignment horizontal="center" vertical="center"/>
    </xf>
    <xf numFmtId="0" fontId="12" fillId="0" borderId="50" xfId="4" applyFont="1" applyBorder="1" applyAlignment="1">
      <alignment horizontal="center" vertical="center"/>
    </xf>
    <xf numFmtId="0" fontId="12" fillId="0" borderId="68" xfId="4" applyFont="1" applyBorder="1" applyAlignment="1">
      <alignment horizontal="center" vertical="center"/>
    </xf>
    <xf numFmtId="0" fontId="8" fillId="9" borderId="79" xfId="4" applyFont="1" applyFill="1" applyBorder="1" applyAlignment="1">
      <alignment horizontal="center" vertical="center"/>
    </xf>
    <xf numFmtId="0" fontId="12" fillId="11" borderId="76" xfId="4" applyFont="1" applyFill="1" applyBorder="1" applyAlignment="1">
      <alignment horizontal="center" vertical="center"/>
    </xf>
    <xf numFmtId="0" fontId="12" fillId="8" borderId="80" xfId="4" applyFont="1" applyFill="1" applyBorder="1" applyAlignment="1" applyProtection="1">
      <alignment horizontal="center" vertical="center"/>
      <protection locked="0"/>
    </xf>
    <xf numFmtId="0" fontId="8" fillId="9" borderId="97" xfId="4" applyFont="1" applyFill="1" applyBorder="1" applyAlignment="1">
      <alignment horizontal="center" vertical="center"/>
    </xf>
    <xf numFmtId="0" fontId="8" fillId="9" borderId="45" xfId="4" applyFont="1" applyFill="1" applyBorder="1" applyAlignment="1">
      <alignment horizontal="center" vertical="center"/>
    </xf>
    <xf numFmtId="0" fontId="8" fillId="9" borderId="100" xfId="4" applyFont="1" applyFill="1" applyBorder="1" applyAlignment="1">
      <alignment horizontal="center" vertical="center"/>
    </xf>
    <xf numFmtId="0" fontId="8" fillId="9" borderId="98" xfId="4" applyFont="1" applyFill="1" applyBorder="1" applyAlignment="1">
      <alignment horizontal="center" vertical="center"/>
    </xf>
    <xf numFmtId="0" fontId="8" fillId="9" borderId="96" xfId="4" applyFont="1" applyFill="1" applyBorder="1" applyAlignment="1">
      <alignment horizontal="center" vertical="center"/>
    </xf>
    <xf numFmtId="0" fontId="8" fillId="9" borderId="101" xfId="4" applyFont="1" applyFill="1" applyBorder="1" applyAlignment="1">
      <alignment horizontal="center" vertical="center"/>
    </xf>
    <xf numFmtId="0" fontId="12" fillId="0" borderId="103" xfId="4" applyFont="1" applyBorder="1" applyAlignment="1" applyProtection="1">
      <alignment horizontal="center" vertical="center"/>
      <protection locked="0"/>
    </xf>
    <xf numFmtId="0" fontId="12" fillId="0" borderId="102" xfId="4" applyFont="1" applyBorder="1" applyAlignment="1" applyProtection="1">
      <alignment horizontal="center" vertical="center"/>
      <protection locked="0"/>
    </xf>
    <xf numFmtId="0" fontId="12" fillId="0" borderId="105" xfId="4" applyFont="1" applyBorder="1" applyAlignment="1" applyProtection="1">
      <alignment horizontal="center" vertical="center"/>
      <protection locked="0"/>
    </xf>
    <xf numFmtId="0" fontId="12" fillId="0" borderId="104" xfId="4" applyFont="1" applyBorder="1" applyAlignment="1" applyProtection="1">
      <alignment horizontal="center" vertical="center"/>
      <protection locked="0"/>
    </xf>
    <xf numFmtId="0" fontId="12" fillId="0" borderId="106" xfId="4" applyFont="1" applyBorder="1" applyAlignment="1" applyProtection="1">
      <alignment horizontal="center" vertical="center"/>
      <protection locked="0"/>
    </xf>
    <xf numFmtId="0" fontId="12" fillId="0" borderId="16" xfId="4" applyFont="1" applyBorder="1" applyAlignment="1" applyProtection="1">
      <alignment horizontal="center" vertical="center"/>
      <protection locked="0"/>
    </xf>
    <xf numFmtId="0" fontId="12" fillId="0" borderId="108" xfId="4" applyFont="1" applyBorder="1" applyAlignment="1" applyProtection="1">
      <alignment horizontal="center" vertical="center"/>
      <protection locked="0"/>
    </xf>
    <xf numFmtId="0" fontId="12" fillId="0" borderId="107" xfId="4" applyFont="1" applyBorder="1" applyAlignment="1" applyProtection="1">
      <alignment horizontal="center" vertical="center"/>
      <protection locked="0"/>
    </xf>
    <xf numFmtId="0" fontId="12" fillId="0" borderId="110" xfId="4" applyFont="1" applyBorder="1" applyAlignment="1" applyProtection="1">
      <alignment horizontal="center" vertical="center"/>
      <protection locked="0"/>
    </xf>
    <xf numFmtId="0" fontId="12" fillId="0" borderId="109" xfId="4" applyFont="1" applyBorder="1" applyAlignment="1" applyProtection="1">
      <alignment horizontal="center" vertical="center"/>
      <protection locked="0"/>
    </xf>
    <xf numFmtId="0" fontId="12" fillId="0" borderId="112" xfId="4" applyFont="1" applyBorder="1" applyAlignment="1" applyProtection="1">
      <alignment horizontal="center" vertical="center"/>
      <protection locked="0"/>
    </xf>
    <xf numFmtId="0" fontId="12" fillId="0" borderId="111" xfId="4" applyFont="1" applyBorder="1" applyAlignment="1" applyProtection="1">
      <alignment horizontal="center" vertical="center"/>
      <protection locked="0"/>
    </xf>
    <xf numFmtId="0" fontId="12" fillId="0" borderId="113" xfId="4" applyFont="1" applyBorder="1" applyAlignment="1">
      <alignment horizontal="center" vertical="center"/>
    </xf>
    <xf numFmtId="0" fontId="12" fillId="8" borderId="113" xfId="4" applyFont="1" applyFill="1" applyBorder="1" applyAlignment="1">
      <alignment horizontal="center" vertical="center"/>
    </xf>
    <xf numFmtId="0" fontId="12" fillId="0" borderId="119" xfId="4" applyFont="1" applyBorder="1" applyAlignment="1">
      <alignment horizontal="center" vertical="center"/>
    </xf>
    <xf numFmtId="0" fontId="12" fillId="8" borderId="119" xfId="4" applyFont="1" applyFill="1" applyBorder="1" applyAlignment="1">
      <alignment horizontal="center" vertical="center"/>
    </xf>
    <xf numFmtId="0" fontId="12" fillId="8" borderId="113" xfId="4" applyFont="1" applyFill="1" applyBorder="1" applyAlignment="1" applyProtection="1">
      <alignment horizontal="center" vertical="center"/>
      <protection locked="0"/>
    </xf>
    <xf numFmtId="0" fontId="12" fillId="11" borderId="114" xfId="4" applyFont="1" applyFill="1" applyBorder="1" applyAlignment="1" applyProtection="1">
      <alignment horizontal="center" vertical="center"/>
      <protection locked="0"/>
    </xf>
    <xf numFmtId="0" fontId="12" fillId="11" borderId="126" xfId="4" applyFont="1" applyFill="1" applyBorder="1" applyAlignment="1" applyProtection="1">
      <alignment horizontal="center" vertical="center"/>
      <protection locked="0"/>
    </xf>
    <xf numFmtId="0" fontId="12" fillId="11" borderId="122" xfId="4" applyFont="1" applyFill="1" applyBorder="1" applyAlignment="1" applyProtection="1">
      <alignment horizontal="center" vertical="center"/>
      <protection locked="0"/>
    </xf>
    <xf numFmtId="0" fontId="1" fillId="0" borderId="1" xfId="14"/>
    <xf numFmtId="0" fontId="8" fillId="11" borderId="53" xfId="4" applyFont="1" applyFill="1" applyBorder="1" applyAlignment="1">
      <alignment horizontal="center" vertical="center"/>
    </xf>
    <xf numFmtId="0" fontId="8" fillId="9" borderId="130" xfId="4" applyFont="1" applyFill="1" applyBorder="1" applyAlignment="1">
      <alignment horizontal="center" vertical="center"/>
    </xf>
    <xf numFmtId="0" fontId="8" fillId="9" borderId="99" xfId="4" applyFont="1" applyFill="1" applyBorder="1" applyAlignment="1">
      <alignment horizontal="center" vertical="center"/>
    </xf>
    <xf numFmtId="0" fontId="12" fillId="0" borderId="45" xfId="4" applyFont="1" applyBorder="1" applyAlignment="1" applyProtection="1">
      <alignment horizontal="center" vertical="center"/>
      <protection locked="0"/>
    </xf>
    <xf numFmtId="0" fontId="12" fillId="0" borderId="131" xfId="4" applyFont="1" applyBorder="1" applyAlignment="1" applyProtection="1">
      <alignment horizontal="center" vertical="center"/>
      <protection locked="0"/>
    </xf>
    <xf numFmtId="0" fontId="12" fillId="11" borderId="64" xfId="4" applyFont="1" applyFill="1" applyBorder="1" applyAlignment="1" applyProtection="1">
      <alignment horizontal="center" vertical="center"/>
      <protection locked="0"/>
    </xf>
    <xf numFmtId="0" fontId="12" fillId="0" borderId="132" xfId="4" applyFont="1" applyBorder="1" applyAlignment="1" applyProtection="1">
      <alignment horizontal="center" vertical="center"/>
      <protection locked="0"/>
    </xf>
    <xf numFmtId="0" fontId="12" fillId="0" borderId="133" xfId="4" applyFont="1" applyBorder="1" applyAlignment="1" applyProtection="1">
      <alignment horizontal="center" vertical="center"/>
      <protection locked="0"/>
    </xf>
    <xf numFmtId="0" fontId="12" fillId="11" borderId="4" xfId="4" applyFont="1" applyFill="1" applyBorder="1" applyAlignment="1" applyProtection="1">
      <alignment horizontal="center" vertical="center"/>
      <protection locked="0"/>
    </xf>
    <xf numFmtId="0" fontId="12" fillId="0" borderId="134" xfId="4" applyFont="1" applyBorder="1" applyAlignment="1" applyProtection="1">
      <alignment horizontal="center" vertical="center"/>
      <protection locked="0"/>
    </xf>
    <xf numFmtId="0" fontId="12" fillId="0" borderId="135" xfId="4" applyFont="1" applyBorder="1" applyAlignment="1" applyProtection="1">
      <alignment horizontal="center" vertical="center"/>
      <protection locked="0"/>
    </xf>
    <xf numFmtId="0" fontId="12" fillId="11" borderId="65" xfId="4" applyFont="1" applyFill="1" applyBorder="1" applyAlignment="1" applyProtection="1">
      <alignment horizontal="center" vertical="center"/>
      <protection locked="0"/>
    </xf>
    <xf numFmtId="0" fontId="12" fillId="0" borderId="136" xfId="4" applyFont="1" applyBorder="1" applyAlignment="1" applyProtection="1">
      <alignment horizontal="center" vertical="center"/>
      <protection locked="0"/>
    </xf>
    <xf numFmtId="0" fontId="12" fillId="8" borderId="12" xfId="4" applyFont="1" applyFill="1" applyBorder="1" applyAlignment="1">
      <alignment horizontal="center" vertical="center"/>
    </xf>
    <xf numFmtId="0" fontId="12" fillId="11" borderId="113" xfId="4" applyFont="1" applyFill="1" applyBorder="1" applyAlignment="1">
      <alignment horizontal="center" vertical="center"/>
    </xf>
    <xf numFmtId="0" fontId="12" fillId="8" borderId="117" xfId="4" applyFont="1" applyFill="1" applyBorder="1" applyAlignment="1">
      <alignment horizontal="center" vertical="center"/>
    </xf>
    <xf numFmtId="0" fontId="12" fillId="8" borderId="115" xfId="4" applyFont="1" applyFill="1" applyBorder="1" applyAlignment="1">
      <alignment horizontal="center" vertical="center"/>
    </xf>
    <xf numFmtId="0" fontId="12" fillId="8" borderId="137" xfId="4" applyFont="1" applyFill="1" applyBorder="1" applyAlignment="1">
      <alignment horizontal="center" vertical="center"/>
    </xf>
    <xf numFmtId="0" fontId="12" fillId="11" borderId="13" xfId="4" applyFont="1" applyFill="1" applyBorder="1" applyAlignment="1">
      <alignment horizontal="center" vertical="center"/>
    </xf>
    <xf numFmtId="0" fontId="12" fillId="11" borderId="115" xfId="4" applyFont="1" applyFill="1" applyBorder="1" applyAlignment="1">
      <alignment horizontal="center" vertical="center"/>
    </xf>
    <xf numFmtId="0" fontId="12" fillId="8" borderId="128" xfId="4" applyFont="1" applyFill="1" applyBorder="1" applyAlignment="1">
      <alignment horizontal="center" vertical="center"/>
    </xf>
    <xf numFmtId="0" fontId="12" fillId="8" borderId="13" xfId="4" applyFont="1" applyFill="1" applyBorder="1" applyAlignment="1">
      <alignment horizontal="center" vertical="center"/>
    </xf>
    <xf numFmtId="0" fontId="12" fillId="11" borderId="117" xfId="4" applyFont="1" applyFill="1" applyBorder="1" applyAlignment="1">
      <alignment horizontal="center" vertical="center"/>
    </xf>
    <xf numFmtId="0" fontId="12" fillId="8" borderId="18" xfId="4" applyFont="1" applyFill="1" applyBorder="1" applyAlignment="1">
      <alignment horizontal="center" vertical="center"/>
    </xf>
    <xf numFmtId="0" fontId="12" fillId="8" borderId="118" xfId="4" applyFont="1" applyFill="1" applyBorder="1" applyAlignment="1">
      <alignment horizontal="center" vertical="center"/>
    </xf>
    <xf numFmtId="0" fontId="12" fillId="8" borderId="138" xfId="4" applyFont="1" applyFill="1" applyBorder="1" applyAlignment="1">
      <alignment horizontal="center" vertical="center"/>
    </xf>
    <xf numFmtId="0" fontId="12" fillId="11" borderId="19" xfId="4" applyFont="1" applyFill="1" applyBorder="1" applyAlignment="1">
      <alignment horizontal="center" vertical="center"/>
    </xf>
    <xf numFmtId="0" fontId="12" fillId="8" borderId="139" xfId="4" applyFont="1" applyFill="1" applyBorder="1" applyAlignment="1">
      <alignment horizontal="center" vertical="center"/>
    </xf>
    <xf numFmtId="0" fontId="12" fillId="11" borderId="118" xfId="4" applyFont="1" applyFill="1" applyBorder="1" applyAlignment="1">
      <alignment horizontal="center" vertical="center"/>
    </xf>
    <xf numFmtId="0" fontId="12" fillId="8" borderId="20" xfId="4" applyFont="1" applyFill="1" applyBorder="1" applyAlignment="1">
      <alignment horizontal="center" vertical="center"/>
    </xf>
    <xf numFmtId="0" fontId="12" fillId="11" borderId="119" xfId="4" applyFont="1" applyFill="1" applyBorder="1" applyAlignment="1">
      <alignment horizontal="center" vertical="center"/>
    </xf>
    <xf numFmtId="0" fontId="12" fillId="8" borderId="124" xfId="4" applyFont="1" applyFill="1" applyBorder="1" applyAlignment="1">
      <alignment horizontal="center" vertical="center"/>
    </xf>
    <xf numFmtId="0" fontId="12" fillId="8" borderId="120" xfId="4" applyFont="1" applyFill="1" applyBorder="1" applyAlignment="1">
      <alignment horizontal="center" vertical="center"/>
    </xf>
    <xf numFmtId="0" fontId="12" fillId="8" borderId="140" xfId="4" applyFont="1" applyFill="1" applyBorder="1" applyAlignment="1">
      <alignment horizontal="center" vertical="center"/>
    </xf>
    <xf numFmtId="0" fontId="12" fillId="11" borderId="21" xfId="4" applyFont="1" applyFill="1" applyBorder="1" applyAlignment="1">
      <alignment horizontal="center" vertical="center"/>
    </xf>
    <xf numFmtId="0" fontId="12" fillId="11" borderId="120" xfId="4" applyFont="1" applyFill="1" applyBorder="1" applyAlignment="1">
      <alignment horizontal="center" vertical="center"/>
    </xf>
    <xf numFmtId="0" fontId="12" fillId="8" borderId="129" xfId="4" applyFont="1" applyFill="1" applyBorder="1" applyAlignment="1">
      <alignment horizontal="center" vertical="center"/>
    </xf>
    <xf numFmtId="0" fontId="12" fillId="8" borderId="21" xfId="4" applyFont="1" applyFill="1" applyBorder="1" applyAlignment="1">
      <alignment horizontal="center" vertical="center"/>
    </xf>
    <xf numFmtId="0" fontId="12" fillId="11" borderId="124" xfId="4" applyFont="1" applyFill="1" applyBorder="1" applyAlignment="1">
      <alignment horizontal="center" vertical="center"/>
    </xf>
    <xf numFmtId="0" fontId="12" fillId="8" borderId="12" xfId="4" applyFont="1" applyFill="1" applyBorder="1" applyAlignment="1" applyProtection="1">
      <alignment horizontal="center" vertical="center"/>
      <protection locked="0"/>
    </xf>
    <xf numFmtId="0" fontId="12" fillId="11" borderId="113" xfId="4" applyFont="1" applyFill="1" applyBorder="1" applyAlignment="1" applyProtection="1">
      <alignment horizontal="center" vertical="center"/>
      <protection locked="0"/>
    </xf>
    <xf numFmtId="0" fontId="12" fillId="8" borderId="117" xfId="4" applyFont="1" applyFill="1" applyBorder="1" applyAlignment="1" applyProtection="1">
      <alignment horizontal="center" vertical="center"/>
      <protection locked="0"/>
    </xf>
    <xf numFmtId="0" fontId="12" fillId="8" borderId="115" xfId="4" applyFont="1" applyFill="1" applyBorder="1" applyAlignment="1" applyProtection="1">
      <alignment horizontal="center" vertical="center"/>
      <protection locked="0"/>
    </xf>
    <xf numFmtId="0" fontId="12" fillId="8" borderId="116" xfId="4" applyFont="1" applyFill="1" applyBorder="1" applyAlignment="1" applyProtection="1">
      <alignment horizontal="center" vertical="center"/>
      <protection locked="0"/>
    </xf>
    <xf numFmtId="0" fontId="12" fillId="11" borderId="13" xfId="4" applyFont="1" applyFill="1" applyBorder="1" applyAlignment="1" applyProtection="1">
      <alignment horizontal="center" vertical="center"/>
      <protection locked="0"/>
    </xf>
    <xf numFmtId="0" fontId="12" fillId="11" borderId="115" xfId="4" applyFont="1" applyFill="1" applyBorder="1" applyAlignment="1" applyProtection="1">
      <alignment horizontal="center" vertical="center"/>
      <protection locked="0"/>
    </xf>
    <xf numFmtId="0" fontId="12" fillId="8" borderId="128" xfId="4" applyFont="1" applyFill="1" applyBorder="1" applyAlignment="1" applyProtection="1">
      <alignment horizontal="center" vertical="center"/>
      <protection locked="0"/>
    </xf>
    <xf numFmtId="0" fontId="12" fillId="8" borderId="137" xfId="4" applyFont="1" applyFill="1" applyBorder="1" applyAlignment="1" applyProtection="1">
      <alignment horizontal="center" vertical="center"/>
      <protection locked="0"/>
    </xf>
    <xf numFmtId="0" fontId="12" fillId="8" borderId="13" xfId="4" applyFont="1" applyFill="1" applyBorder="1" applyAlignment="1" applyProtection="1">
      <alignment horizontal="center" vertical="center"/>
      <protection locked="0"/>
    </xf>
    <xf numFmtId="0" fontId="12" fillId="11" borderId="117" xfId="4" applyFont="1" applyFill="1" applyBorder="1" applyAlignment="1" applyProtection="1">
      <alignment horizontal="center" vertical="center"/>
      <protection locked="0"/>
    </xf>
    <xf numFmtId="0" fontId="12" fillId="8" borderId="125" xfId="4" applyFont="1" applyFill="1" applyBorder="1" applyAlignment="1" applyProtection="1">
      <alignment horizontal="center" vertical="center"/>
      <protection locked="0"/>
    </xf>
    <xf numFmtId="0" fontId="12" fillId="8" borderId="126" xfId="4" applyFont="1" applyFill="1" applyBorder="1" applyAlignment="1" applyProtection="1">
      <alignment horizontal="center" vertical="center"/>
      <protection locked="0"/>
    </xf>
    <xf numFmtId="0" fontId="12" fillId="8" borderId="122" xfId="4" applyFont="1" applyFill="1" applyBorder="1" applyAlignment="1" applyProtection="1">
      <alignment horizontal="center" vertical="center"/>
      <protection locked="0"/>
    </xf>
    <xf numFmtId="0" fontId="12" fillId="8" borderId="121" xfId="4" applyFont="1" applyFill="1" applyBorder="1" applyAlignment="1" applyProtection="1">
      <alignment horizontal="center" vertical="center"/>
      <protection locked="0"/>
    </xf>
    <xf numFmtId="0" fontId="12" fillId="11" borderId="127" xfId="4" applyFont="1" applyFill="1" applyBorder="1" applyAlignment="1" applyProtection="1">
      <alignment horizontal="center" vertical="center"/>
      <protection locked="0"/>
    </xf>
    <xf numFmtId="0" fontId="12" fillId="8" borderId="129" xfId="4" applyFont="1" applyFill="1" applyBorder="1" applyAlignment="1" applyProtection="1">
      <alignment horizontal="center" vertical="center"/>
      <protection locked="0"/>
    </xf>
    <xf numFmtId="0" fontId="12" fillId="8" borderId="123" xfId="4" applyFont="1" applyFill="1" applyBorder="1" applyAlignment="1" applyProtection="1">
      <alignment horizontal="center" vertical="center"/>
      <protection locked="0"/>
    </xf>
    <xf numFmtId="0" fontId="12" fillId="8" borderId="127" xfId="4" applyFont="1" applyFill="1" applyBorder="1" applyAlignment="1" applyProtection="1">
      <alignment horizontal="center" vertical="center"/>
      <protection locked="0"/>
    </xf>
    <xf numFmtId="0" fontId="31" fillId="0" borderId="1" xfId="15"/>
    <xf numFmtId="0" fontId="30" fillId="0" borderId="1" xfId="15" applyFont="1" applyAlignment="1">
      <alignment horizontal="left" vertical="top" wrapText="1"/>
    </xf>
    <xf numFmtId="168" fontId="30" fillId="0" borderId="1" xfId="15" applyNumberFormat="1" applyFont="1" applyAlignment="1">
      <alignment horizontal="left" vertical="top" wrapText="1"/>
    </xf>
    <xf numFmtId="0" fontId="29" fillId="0" borderId="85" xfId="15" applyFont="1" applyBorder="1" applyAlignment="1">
      <alignment horizontal="left" vertical="top" wrapText="1"/>
    </xf>
    <xf numFmtId="0" fontId="29" fillId="0" borderId="86" xfId="15" applyFont="1" applyBorder="1" applyAlignment="1">
      <alignment horizontal="left" vertical="top" wrapText="1"/>
    </xf>
    <xf numFmtId="0" fontId="30" fillId="0" borderId="87" xfId="15" applyFont="1" applyBorder="1" applyAlignment="1">
      <alignment horizontal="left" vertical="top" wrapText="1"/>
    </xf>
    <xf numFmtId="0" fontId="30" fillId="0" borderId="88" xfId="15" applyFont="1" applyBorder="1" applyAlignment="1">
      <alignment horizontal="left" vertical="top" wrapText="1"/>
    </xf>
    <xf numFmtId="0" fontId="8" fillId="0" borderId="82" xfId="4" applyFont="1" applyBorder="1" applyAlignment="1">
      <alignment horizontal="center" vertical="center" wrapText="1"/>
    </xf>
    <xf numFmtId="0" fontId="8" fillId="0" borderId="1" xfId="4" applyFont="1" applyAlignment="1">
      <alignment horizontal="center" vertical="center" wrapText="1"/>
    </xf>
    <xf numFmtId="0" fontId="19" fillId="9" borderId="9" xfId="4" applyFont="1" applyFill="1" applyBorder="1" applyAlignment="1">
      <alignment horizontal="center" vertical="center" wrapText="1"/>
    </xf>
    <xf numFmtId="0" fontId="19" fillId="9" borderId="10" xfId="4" applyFont="1" applyFill="1" applyBorder="1" applyAlignment="1">
      <alignment horizontal="center" vertical="center" wrapText="1"/>
    </xf>
    <xf numFmtId="0" fontId="19" fillId="9" borderId="11" xfId="4" applyFont="1" applyFill="1" applyBorder="1" applyAlignment="1">
      <alignment horizontal="center" vertical="center" wrapText="1"/>
    </xf>
    <xf numFmtId="0" fontId="8" fillId="9" borderId="14" xfId="4" applyFont="1" applyFill="1" applyBorder="1" applyAlignment="1">
      <alignment horizontal="center" vertical="center" wrapText="1"/>
    </xf>
    <xf numFmtId="0" fontId="8" fillId="9" borderId="16" xfId="4" applyFont="1" applyFill="1" applyBorder="1" applyAlignment="1">
      <alignment horizontal="center" vertical="center" wrapText="1"/>
    </xf>
    <xf numFmtId="0" fontId="8" fillId="9" borderId="45" xfId="4" applyFont="1" applyFill="1" applyBorder="1" applyAlignment="1">
      <alignment horizontal="center" vertical="center" wrapText="1"/>
    </xf>
    <xf numFmtId="0" fontId="8" fillId="9" borderId="81" xfId="4" applyFont="1" applyFill="1" applyBorder="1" applyAlignment="1">
      <alignment horizontal="center" vertical="center" wrapText="1"/>
    </xf>
    <xf numFmtId="0" fontId="8" fillId="9" borderId="41" xfId="4" applyFont="1" applyFill="1" applyBorder="1" applyAlignment="1">
      <alignment horizontal="center" vertical="center" wrapText="1"/>
    </xf>
    <xf numFmtId="0" fontId="8" fillId="9" borderId="42" xfId="4" applyFont="1" applyFill="1" applyBorder="1" applyAlignment="1">
      <alignment horizontal="center" vertical="center" wrapText="1"/>
    </xf>
    <xf numFmtId="0" fontId="8" fillId="9" borderId="25" xfId="4" applyFont="1" applyFill="1" applyBorder="1" applyAlignment="1">
      <alignment horizontal="center" vertical="center" textRotation="90" wrapText="1"/>
    </xf>
    <xf numFmtId="0" fontId="8" fillId="9" borderId="95" xfId="4" applyFont="1" applyFill="1" applyBorder="1" applyAlignment="1">
      <alignment horizontal="center" vertical="center" textRotation="90" wrapText="1"/>
    </xf>
    <xf numFmtId="0" fontId="8" fillId="9" borderId="24" xfId="4" applyFont="1" applyFill="1" applyBorder="1" applyAlignment="1">
      <alignment horizontal="center" vertical="center" textRotation="90" wrapText="1"/>
    </xf>
    <xf numFmtId="0" fontId="8" fillId="9" borderId="89" xfId="4" applyFont="1" applyFill="1" applyBorder="1" applyAlignment="1">
      <alignment horizontal="center" vertical="center"/>
    </xf>
    <xf numFmtId="0" fontId="8" fillId="9" borderId="90" xfId="4" applyFont="1" applyFill="1" applyBorder="1" applyAlignment="1">
      <alignment horizontal="center" vertical="center"/>
    </xf>
    <xf numFmtId="0" fontId="8" fillId="9" borderId="91" xfId="4" applyFont="1" applyFill="1" applyBorder="1" applyAlignment="1">
      <alignment horizontal="center" vertical="center"/>
    </xf>
    <xf numFmtId="0" fontId="8" fillId="9" borderId="92" xfId="4" applyFont="1" applyFill="1" applyBorder="1" applyAlignment="1">
      <alignment horizontal="center" vertical="center"/>
    </xf>
    <xf numFmtId="0" fontId="8" fillId="9" borderId="93" xfId="4" applyFont="1" applyFill="1" applyBorder="1" applyAlignment="1">
      <alignment horizontal="center" vertical="center"/>
    </xf>
    <xf numFmtId="0" fontId="8" fillId="9" borderId="94" xfId="4" applyFont="1" applyFill="1" applyBorder="1" applyAlignment="1">
      <alignment horizontal="center" vertical="center"/>
    </xf>
    <xf numFmtId="164" fontId="6" fillId="10" borderId="66" xfId="4" applyNumberFormat="1" applyFont="1" applyFill="1" applyBorder="1" applyAlignment="1">
      <alignment horizontal="center" vertical="center"/>
    </xf>
    <xf numFmtId="164" fontId="6" fillId="10" borderId="67" xfId="4" applyNumberFormat="1" applyFont="1" applyFill="1" applyBorder="1" applyAlignment="1">
      <alignment horizontal="center" vertical="center"/>
    </xf>
    <xf numFmtId="165" fontId="6" fillId="10" borderId="61" xfId="4" applyNumberFormat="1" applyFont="1" applyFill="1" applyBorder="1" applyAlignment="1">
      <alignment horizontal="center" vertical="center"/>
    </xf>
    <xf numFmtId="165" fontId="6" fillId="10" borderId="62" xfId="4" applyNumberFormat="1" applyFont="1" applyFill="1" applyBorder="1" applyAlignment="1">
      <alignment horizontal="center" vertical="center"/>
    </xf>
    <xf numFmtId="167" fontId="6" fillId="10" borderId="17" xfId="4" applyNumberFormat="1" applyFont="1" applyFill="1" applyBorder="1" applyAlignment="1">
      <alignment horizontal="center" vertical="center" wrapText="1"/>
    </xf>
    <xf numFmtId="167" fontId="6" fillId="10" borderId="27" xfId="4" applyNumberFormat="1" applyFont="1" applyFill="1" applyBorder="1" applyAlignment="1">
      <alignment horizontal="center" vertical="center" wrapText="1"/>
    </xf>
    <xf numFmtId="166" fontId="6" fillId="10" borderId="41" xfId="4" applyNumberFormat="1" applyFont="1" applyFill="1" applyBorder="1" applyAlignment="1">
      <alignment horizontal="center" vertical="center" wrapText="1"/>
    </xf>
    <xf numFmtId="166" fontId="6" fillId="10" borderId="42" xfId="4" applyNumberFormat="1" applyFont="1" applyFill="1" applyBorder="1" applyAlignment="1">
      <alignment horizontal="center" vertical="center" wrapText="1"/>
    </xf>
    <xf numFmtId="0" fontId="12" fillId="0" borderId="33" xfId="4" applyFont="1" applyBorder="1" applyAlignment="1" applyProtection="1">
      <alignment horizontal="center" vertical="center"/>
      <protection locked="0"/>
    </xf>
    <xf numFmtId="0" fontId="12" fillId="0" borderId="35" xfId="4" applyFont="1" applyBorder="1" applyAlignment="1" applyProtection="1">
      <alignment horizontal="center" vertical="center"/>
      <protection locked="0"/>
    </xf>
    <xf numFmtId="0" fontId="12" fillId="0" borderId="37" xfId="4" applyFont="1" applyBorder="1" applyAlignment="1" applyProtection="1">
      <alignment horizontal="center" vertical="center"/>
      <protection locked="0"/>
    </xf>
    <xf numFmtId="0" fontId="12" fillId="0" borderId="83" xfId="4" applyFont="1" applyBorder="1" applyAlignment="1" applyProtection="1">
      <alignment horizontal="left" vertical="center"/>
      <protection locked="0"/>
    </xf>
    <xf numFmtId="0" fontId="12" fillId="0" borderId="78" xfId="4" applyFont="1" applyBorder="1" applyAlignment="1" applyProtection="1">
      <alignment horizontal="left" vertical="center"/>
      <protection locked="0"/>
    </xf>
    <xf numFmtId="0" fontId="12" fillId="0" borderId="77" xfId="4" applyFont="1" applyBorder="1" applyAlignment="1" applyProtection="1">
      <alignment horizontal="left" vertical="center"/>
      <protection locked="0"/>
    </xf>
    <xf numFmtId="0" fontId="12" fillId="9" borderId="12" xfId="4" applyFont="1" applyFill="1" applyBorder="1" applyAlignment="1">
      <alignment horizontal="center" vertical="center"/>
    </xf>
    <xf numFmtId="0" fontId="12" fillId="9" borderId="13" xfId="4" applyFont="1" applyFill="1" applyBorder="1" applyAlignment="1">
      <alignment horizontal="center" vertical="center"/>
    </xf>
    <xf numFmtId="0" fontId="12" fillId="9" borderId="128" xfId="4" applyFont="1" applyFill="1" applyBorder="1" applyAlignment="1">
      <alignment horizontal="center" vertical="center"/>
    </xf>
    <xf numFmtId="0" fontId="12" fillId="9" borderId="9" xfId="4" applyFont="1" applyFill="1" applyBorder="1" applyAlignment="1">
      <alignment horizontal="center" vertical="center"/>
    </xf>
    <xf numFmtId="0" fontId="12" fillId="9" borderId="10" xfId="4" applyFont="1" applyFill="1" applyBorder="1" applyAlignment="1">
      <alignment horizontal="center" vertical="center"/>
    </xf>
    <xf numFmtId="0" fontId="12" fillId="9" borderId="11" xfId="4" applyFont="1" applyFill="1" applyBorder="1" applyAlignment="1">
      <alignment horizontal="center" vertical="center"/>
    </xf>
    <xf numFmtId="0" fontId="12" fillId="9" borderId="20" xfId="4" applyFont="1" applyFill="1" applyBorder="1" applyAlignment="1">
      <alignment horizontal="center" vertical="center"/>
    </xf>
    <xf numFmtId="0" fontId="12" fillId="9" borderId="21" xfId="4" applyFont="1" applyFill="1" applyBorder="1" applyAlignment="1">
      <alignment horizontal="center" vertical="center"/>
    </xf>
    <xf numFmtId="0" fontId="12" fillId="9" borderId="129" xfId="4" applyFont="1" applyFill="1" applyBorder="1" applyAlignment="1">
      <alignment horizontal="center" vertical="center"/>
    </xf>
    <xf numFmtId="0" fontId="12" fillId="2" borderId="2" xfId="0" applyFont="1" applyFill="1" applyBorder="1" applyAlignment="1">
      <alignment horizontal="center" vertical="center"/>
    </xf>
    <xf numFmtId="0" fontId="29" fillId="0" borderId="1" xfId="15" applyFont="1" applyAlignment="1">
      <alignment horizontal="left" vertical="top" wrapText="1"/>
    </xf>
    <xf numFmtId="168" fontId="30" fillId="0" borderId="1" xfId="15" applyNumberFormat="1" applyFont="1" applyAlignment="1">
      <alignment horizontal="left" vertical="top" wrapText="1"/>
    </xf>
    <xf numFmtId="0" fontId="28" fillId="0" borderId="84" xfId="15" applyFont="1" applyBorder="1" applyAlignment="1">
      <alignment horizontal="center" vertical="center" wrapText="1"/>
    </xf>
    <xf numFmtId="0" fontId="30" fillId="0" borderId="1" xfId="15" applyFont="1" applyAlignment="1">
      <alignment horizontal="left" vertical="top" wrapText="1"/>
    </xf>
    <xf numFmtId="0" fontId="9" fillId="0" borderId="4" xfId="0" applyFont="1" applyBorder="1" applyAlignment="1"/>
    <xf numFmtId="0" fontId="9" fillId="0" borderId="3" xfId="0" applyFont="1" applyBorder="1" applyAlignment="1"/>
  </cellXfs>
  <cellStyles count="16">
    <cellStyle name="Hyperlink" xfId="12" xr:uid="{00000000-000B-0000-0000-000008000000}"/>
    <cellStyle name="Normal" xfId="0" builtinId="0"/>
    <cellStyle name="Normal 2" xfId="1" xr:uid="{A4F79B88-39C0-45BB-9582-FCA0FE0865EC}"/>
    <cellStyle name="Normal 3" xfId="2" xr:uid="{9F9B0802-1DBB-45D1-9EB5-4B9040BBCE5B}"/>
    <cellStyle name="Normal 3 2" xfId="5" xr:uid="{11F4EB88-C49E-42A3-A8F3-C91BDFB5057D}"/>
    <cellStyle name="Normal 3 2 2" xfId="6" xr:uid="{164152CD-B00A-4308-A9E9-410D6039749D}"/>
    <cellStyle name="Normal 3 2 2 2" xfId="11" xr:uid="{78CF0FF8-23AF-421C-8A1A-4072533F15CF}"/>
    <cellStyle name="Normal 3 2 2 2 2" xfId="13" xr:uid="{62CAB409-BE36-4A89-9CD2-1F09F4A45AAC}"/>
    <cellStyle name="Normal 3 2 2 2 2 2" xfId="14" xr:uid="{97A7F488-C437-4335-9E16-864EA974DC46}"/>
    <cellStyle name="Normal 4" xfId="3" xr:uid="{3D36D3A9-BA23-4421-9E08-FB8D97BA9D86}"/>
    <cellStyle name="Normal 5" xfId="4" xr:uid="{CCE7AEF3-BF37-41DC-BA78-1E79597AC005}"/>
    <cellStyle name="Normal 6" xfId="7" xr:uid="{1B7A83C1-CEE1-4157-8037-9038D7FEBCC4}"/>
    <cellStyle name="Normal 7" xfId="8" xr:uid="{B20DF86F-63D5-49E2-98B7-07B599A6C0A8}"/>
    <cellStyle name="Normal 7 2" xfId="9" xr:uid="{0BD7AA3D-E02A-4C66-884E-E1A48D994A32}"/>
    <cellStyle name="Normal 8" xfId="10" xr:uid="{FA8FC12D-D9F0-4DCF-816B-044F01442469}"/>
    <cellStyle name="Normal 9" xfId="15" xr:uid="{9D1BDF24-4D50-42C3-97F2-2E6042B9D9F5}"/>
  </cellStyles>
  <dxfs count="10">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customschemas.google.com/relationships/workbookmetadata" Target="metadata"/><Relationship Id="rId18" Type="http://schemas.openxmlformats.org/officeDocument/2006/relationships/customXml" Target="../customXml/item1.xml"/><Relationship Id="rId3" Type="http://schemas.openxmlformats.org/officeDocument/2006/relationships/worksheet" Target="worksheets/sheet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5" Type="http://schemas.openxmlformats.org/officeDocument/2006/relationships/externalLink" Target="externalLinks/externalLink1.xml"/><Relationship Id="rId15"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39</xdr:col>
      <xdr:colOff>178507</xdr:colOff>
      <xdr:row>0</xdr:row>
      <xdr:rowOff>-3498</xdr:rowOff>
    </xdr:from>
    <xdr:to>
      <xdr:col>41</xdr:col>
      <xdr:colOff>208518</xdr:colOff>
      <xdr:row>0</xdr:row>
      <xdr:rowOff>509765</xdr:rowOff>
    </xdr:to>
    <xdr:pic>
      <xdr:nvPicPr>
        <xdr:cNvPr id="2" name="Imagen 1">
          <a:extLst>
            <a:ext uri="{FF2B5EF4-FFF2-40B4-BE49-F238E27FC236}">
              <a16:creationId xmlns:a16="http://schemas.microsoft.com/office/drawing/2014/main" id="{0B6AAC0A-5F1B-442E-B502-DCB4D0C505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37132" y="-3498"/>
          <a:ext cx="525311" cy="513263"/>
        </a:xfrm>
        <a:prstGeom prst="rect">
          <a:avLst/>
        </a:prstGeom>
      </xdr:spPr>
    </xdr:pic>
    <xdr:clientData/>
  </xdr:twoCellAnchor>
  <xdr:twoCellAnchor editAs="oneCell">
    <xdr:from>
      <xdr:col>77</xdr:col>
      <xdr:colOff>614646</xdr:colOff>
      <xdr:row>2</xdr:row>
      <xdr:rowOff>104480</xdr:rowOff>
    </xdr:from>
    <xdr:to>
      <xdr:col>77</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6F88EB93-EDDE-49B7-AD63-DC55454062EF}"/>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4846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76</xdr:col>
      <xdr:colOff>629034</xdr:colOff>
      <xdr:row>2</xdr:row>
      <xdr:rowOff>104775</xdr:rowOff>
    </xdr:from>
    <xdr:to>
      <xdr:col>76</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A4434C8B-9FAB-4A22-94DD-68B1EA077B28}"/>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60512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74</xdr:col>
      <xdr:colOff>630926</xdr:colOff>
      <xdr:row>2</xdr:row>
      <xdr:rowOff>109904</xdr:rowOff>
    </xdr:from>
    <xdr:to>
      <xdr:col>74</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1AF3040F-A399-4175-98BD-6B958ADF63EC}"/>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1575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75</xdr:col>
      <xdr:colOff>550336</xdr:colOff>
      <xdr:row>2</xdr:row>
      <xdr:rowOff>52918</xdr:rowOff>
    </xdr:from>
    <xdr:to>
      <xdr:col>75</xdr:col>
      <xdr:colOff>923052</xdr:colOff>
      <xdr:row>3</xdr:row>
      <xdr:rowOff>74083</xdr:rowOff>
    </xdr:to>
    <xdr:pic>
      <xdr:nvPicPr>
        <xdr:cNvPr id="6" name="Imagen 5">
          <a:extLst>
            <a:ext uri="{FF2B5EF4-FFF2-40B4-BE49-F238E27FC236}">
              <a16:creationId xmlns:a16="http://schemas.microsoft.com/office/drawing/2014/main" id="{EC261D71-BD0C-4430-9C2F-64465A7C441A}"/>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4524761" y="1119718"/>
          <a:ext cx="372716" cy="2878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 Id="rId1"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pageSetUpPr fitToPage="1"/>
  </sheetPr>
  <dimension ref="A1:G40"/>
  <sheetViews>
    <sheetView workbookViewId="0"/>
  </sheetViews>
  <sheetFormatPr defaultColWidth="14.42578125" defaultRowHeight="15" customHeight="1"/>
  <cols>
    <col min="1" max="7" width="37.7109375" customWidth="1"/>
    <col min="8" max="26" width="10.7109375" customWidth="1"/>
  </cols>
  <sheetData>
    <row r="1" spans="1:7" ht="12" customHeight="1">
      <c r="A1" s="13" t="s">
        <v>0</v>
      </c>
      <c r="B1" s="1"/>
      <c r="C1" s="1"/>
      <c r="D1" s="1"/>
      <c r="E1" s="1"/>
      <c r="F1" s="1"/>
      <c r="G1" s="1"/>
    </row>
    <row r="2" spans="1:7" ht="12" customHeight="1">
      <c r="A2" s="13" t="s">
        <v>1</v>
      </c>
      <c r="B2" s="1"/>
      <c r="C2" s="1"/>
      <c r="D2" s="1"/>
      <c r="E2" s="1"/>
      <c r="F2" s="1"/>
      <c r="G2" s="1"/>
    </row>
    <row r="3" spans="1:7" ht="12" customHeight="1">
      <c r="A3" s="13" t="s">
        <v>2</v>
      </c>
      <c r="B3" s="1"/>
      <c r="C3" s="1"/>
      <c r="D3" s="1"/>
      <c r="E3" s="1"/>
      <c r="F3" s="1"/>
      <c r="G3" s="1"/>
    </row>
    <row r="4" spans="1:7" ht="12" customHeight="1">
      <c r="A4" s="13"/>
      <c r="B4" s="1"/>
      <c r="C4" s="1"/>
      <c r="D4" s="1"/>
      <c r="E4" s="1"/>
      <c r="F4" s="1"/>
      <c r="G4" s="1"/>
    </row>
    <row r="5" spans="1:7" ht="15.75" customHeight="1">
      <c r="A5" s="2" t="s">
        <v>3</v>
      </c>
      <c r="B5" s="1"/>
      <c r="C5" s="1"/>
      <c r="D5" s="1"/>
      <c r="E5" s="1"/>
      <c r="F5" s="1"/>
      <c r="G5" s="1"/>
    </row>
    <row r="6" spans="1:7" ht="6.75" customHeight="1">
      <c r="A6" s="15"/>
      <c r="B6" s="15"/>
      <c r="C6" s="15"/>
      <c r="D6" s="15"/>
      <c r="E6" s="15"/>
      <c r="F6" s="15"/>
      <c r="G6" s="15"/>
    </row>
    <row r="7" spans="1:7" ht="75" customHeight="1">
      <c r="A7" s="4" t="s">
        <v>4</v>
      </c>
      <c r="B7" s="4" t="s">
        <v>4</v>
      </c>
      <c r="C7" s="4" t="s">
        <v>4</v>
      </c>
      <c r="D7" s="4" t="s">
        <v>4</v>
      </c>
      <c r="E7" s="4" t="s">
        <v>4</v>
      </c>
      <c r="F7" s="4" t="s">
        <v>4</v>
      </c>
      <c r="G7" s="4" t="s">
        <v>4</v>
      </c>
    </row>
    <row r="8" spans="1:7" ht="139.5" customHeight="1">
      <c r="A8" s="6" t="s">
        <v>5</v>
      </c>
      <c r="B8" s="6" t="s">
        <v>6</v>
      </c>
      <c r="C8" s="6" t="s">
        <v>7</v>
      </c>
      <c r="D8" s="6" t="s">
        <v>8</v>
      </c>
      <c r="E8" s="6" t="s">
        <v>9</v>
      </c>
      <c r="F8" s="6" t="s">
        <v>10</v>
      </c>
      <c r="G8" s="6" t="s">
        <v>11</v>
      </c>
    </row>
    <row r="9" spans="1:7" ht="34.5" customHeight="1">
      <c r="A9" s="8" t="s">
        <v>12</v>
      </c>
      <c r="B9" s="8" t="s">
        <v>12</v>
      </c>
      <c r="C9" s="8" t="s">
        <v>12</v>
      </c>
      <c r="D9" s="8" t="s">
        <v>12</v>
      </c>
      <c r="E9" s="8" t="s">
        <v>13</v>
      </c>
      <c r="F9" s="8" t="s">
        <v>14</v>
      </c>
      <c r="G9" s="8" t="s">
        <v>14</v>
      </c>
    </row>
    <row r="10" spans="1:7" ht="15.75" customHeight="1">
      <c r="A10" s="16" t="s">
        <v>15</v>
      </c>
      <c r="B10" s="16" t="s">
        <v>15</v>
      </c>
      <c r="C10" s="16" t="s">
        <v>15</v>
      </c>
      <c r="D10" s="16" t="s">
        <v>15</v>
      </c>
      <c r="E10" s="16" t="s">
        <v>15</v>
      </c>
      <c r="F10" s="16" t="s">
        <v>15</v>
      </c>
      <c r="G10" s="16" t="s">
        <v>15</v>
      </c>
    </row>
    <row r="11" spans="1:7" ht="9.75" customHeight="1">
      <c r="A11" s="1"/>
      <c r="B11" s="1"/>
      <c r="C11" s="1"/>
      <c r="D11" s="1"/>
      <c r="E11" s="1"/>
      <c r="F11" s="1"/>
      <c r="G11" s="1"/>
    </row>
    <row r="12" spans="1:7" ht="49.5" customHeight="1">
      <c r="A12" s="10" t="s">
        <v>16</v>
      </c>
      <c r="B12" s="10" t="s">
        <v>17</v>
      </c>
      <c r="C12" s="17"/>
      <c r="D12" s="9"/>
      <c r="E12" s="9"/>
      <c r="F12" s="9"/>
      <c r="G12" s="9"/>
    </row>
    <row r="13" spans="1:7" ht="279.75" customHeight="1">
      <c r="A13" s="12" t="s">
        <v>18</v>
      </c>
      <c r="B13" s="12" t="s">
        <v>19</v>
      </c>
      <c r="C13" s="18"/>
      <c r="D13" s="19"/>
      <c r="E13" s="18"/>
      <c r="F13" s="19"/>
      <c r="G13" s="19"/>
    </row>
    <row r="14" spans="1:7" ht="34.5" customHeight="1">
      <c r="A14" s="11" t="s">
        <v>12</v>
      </c>
      <c r="B14" s="11" t="s">
        <v>12</v>
      </c>
      <c r="C14" s="18"/>
      <c r="D14" s="19"/>
      <c r="E14" s="18"/>
      <c r="F14" s="19"/>
      <c r="G14" s="19"/>
    </row>
    <row r="15" spans="1:7" ht="15.75" customHeight="1">
      <c r="A15" s="20" t="s">
        <v>20</v>
      </c>
      <c r="B15" s="20" t="s">
        <v>20</v>
      </c>
      <c r="C15" s="9"/>
      <c r="D15" s="9"/>
      <c r="E15" s="9"/>
      <c r="F15" s="9"/>
      <c r="G15" s="9"/>
    </row>
    <row r="17" spans="1:6" ht="49.5" customHeight="1">
      <c r="A17" s="3" t="s">
        <v>21</v>
      </c>
      <c r="B17" s="3" t="s">
        <v>21</v>
      </c>
      <c r="C17" s="3" t="s">
        <v>21</v>
      </c>
      <c r="D17" s="3" t="s">
        <v>22</v>
      </c>
      <c r="E17" s="3" t="s">
        <v>23</v>
      </c>
      <c r="F17" s="3" t="s">
        <v>23</v>
      </c>
    </row>
    <row r="18" spans="1:6" ht="120" customHeight="1">
      <c r="A18" s="5" t="s">
        <v>24</v>
      </c>
      <c r="B18" s="5" t="s">
        <v>25</v>
      </c>
      <c r="C18" s="5" t="s">
        <v>26</v>
      </c>
      <c r="D18" s="5" t="s">
        <v>27</v>
      </c>
      <c r="E18" s="5" t="s">
        <v>28</v>
      </c>
      <c r="F18" s="5" t="s">
        <v>29</v>
      </c>
    </row>
    <row r="19" spans="1:6" ht="34.5" customHeight="1">
      <c r="A19" s="7" t="s">
        <v>30</v>
      </c>
      <c r="B19" s="7" t="s">
        <v>31</v>
      </c>
      <c r="C19" s="7" t="s">
        <v>32</v>
      </c>
      <c r="D19" s="7" t="s">
        <v>33</v>
      </c>
      <c r="E19" s="7" t="s">
        <v>33</v>
      </c>
      <c r="F19" s="7" t="s">
        <v>34</v>
      </c>
    </row>
    <row r="20" spans="1:6" ht="15.75" customHeight="1">
      <c r="A20" s="20">
        <v>40</v>
      </c>
      <c r="B20" s="20">
        <v>40</v>
      </c>
      <c r="C20" s="20">
        <v>20</v>
      </c>
      <c r="D20" s="270">
        <v>40</v>
      </c>
      <c r="E20" s="275"/>
      <c r="F20" s="20">
        <v>20</v>
      </c>
    </row>
    <row r="21" spans="1:6" ht="9.75" customHeight="1">
      <c r="A21" s="9"/>
      <c r="B21" s="9"/>
      <c r="C21" s="9"/>
      <c r="D21" s="9"/>
      <c r="E21" s="9"/>
      <c r="F21" s="9"/>
    </row>
    <row r="22" spans="1:6" ht="49.5" customHeight="1">
      <c r="A22" s="3" t="s">
        <v>35</v>
      </c>
      <c r="B22" s="3" t="s">
        <v>35</v>
      </c>
      <c r="C22" s="3" t="s">
        <v>23</v>
      </c>
      <c r="D22" s="3" t="s">
        <v>35</v>
      </c>
      <c r="E22" s="3" t="s">
        <v>36</v>
      </c>
      <c r="F22" s="3" t="s">
        <v>37</v>
      </c>
    </row>
    <row r="23" spans="1:6" ht="180" customHeight="1">
      <c r="A23" s="5" t="s">
        <v>38</v>
      </c>
      <c r="B23" s="5" t="s">
        <v>39</v>
      </c>
      <c r="C23" s="5" t="s">
        <v>40</v>
      </c>
      <c r="D23" s="5" t="s">
        <v>41</v>
      </c>
      <c r="E23" s="5" t="s">
        <v>42</v>
      </c>
      <c r="F23" s="5" t="s">
        <v>43</v>
      </c>
    </row>
    <row r="24" spans="1:6" ht="34.5" customHeight="1">
      <c r="A24" s="7" t="s">
        <v>44</v>
      </c>
      <c r="B24" s="7" t="s">
        <v>45</v>
      </c>
      <c r="C24" s="7" t="s">
        <v>46</v>
      </c>
      <c r="D24" s="7" t="s">
        <v>47</v>
      </c>
      <c r="E24" s="7" t="s">
        <v>47</v>
      </c>
      <c r="F24" s="7" t="s">
        <v>47</v>
      </c>
    </row>
    <row r="25" spans="1:6" ht="15.75" customHeight="1">
      <c r="A25" s="20">
        <v>120</v>
      </c>
      <c r="B25" s="20">
        <v>20</v>
      </c>
      <c r="C25" s="20">
        <v>40</v>
      </c>
      <c r="D25" s="270">
        <v>120</v>
      </c>
      <c r="E25" s="276"/>
      <c r="F25" s="275"/>
    </row>
    <row r="26" spans="1:6" ht="9.75" customHeight="1">
      <c r="A26" s="9"/>
      <c r="B26" s="9"/>
      <c r="C26" s="9"/>
      <c r="D26" s="9"/>
      <c r="E26" s="9"/>
      <c r="F26" s="9"/>
    </row>
    <row r="27" spans="1:6" ht="49.5" customHeight="1">
      <c r="A27" s="3" t="s">
        <v>22</v>
      </c>
      <c r="B27" s="3" t="s">
        <v>21</v>
      </c>
      <c r="C27" s="3" t="s">
        <v>21</v>
      </c>
      <c r="D27" s="24"/>
      <c r="E27" s="24"/>
      <c r="F27" s="24"/>
    </row>
    <row r="28" spans="1:6" ht="120" customHeight="1">
      <c r="A28" s="5" t="s">
        <v>48</v>
      </c>
      <c r="B28" s="5" t="s">
        <v>49</v>
      </c>
      <c r="C28" s="5" t="s">
        <v>50</v>
      </c>
      <c r="D28" s="25"/>
      <c r="E28" s="25"/>
      <c r="F28" s="25"/>
    </row>
    <row r="29" spans="1:6" ht="34.5" customHeight="1">
      <c r="A29" s="7" t="s">
        <v>51</v>
      </c>
      <c r="B29" s="7" t="s">
        <v>52</v>
      </c>
      <c r="C29" s="7" t="s">
        <v>53</v>
      </c>
      <c r="D29" s="26"/>
      <c r="E29" s="26"/>
      <c r="F29" s="26"/>
    </row>
    <row r="30" spans="1:6" ht="15.75" customHeight="1">
      <c r="A30" s="20">
        <v>40</v>
      </c>
      <c r="B30" s="20">
        <v>40</v>
      </c>
      <c r="C30" s="20">
        <v>40</v>
      </c>
      <c r="D30" s="27"/>
      <c r="E30" s="27"/>
      <c r="F30" s="27"/>
    </row>
    <row r="31" spans="1:6" ht="9.75" customHeight="1">
      <c r="A31" s="9"/>
      <c r="B31" s="9"/>
      <c r="C31" s="9"/>
      <c r="D31" s="9"/>
      <c r="E31" s="9"/>
      <c r="F31" s="9"/>
    </row>
    <row r="32" spans="1:6" ht="99.75" customHeight="1">
      <c r="A32" s="21" t="s">
        <v>54</v>
      </c>
      <c r="B32" s="9"/>
      <c r="C32" s="9"/>
      <c r="D32" s="9"/>
      <c r="E32" s="9"/>
      <c r="F32" s="9"/>
    </row>
    <row r="33" spans="1:1" ht="124.5" customHeight="1">
      <c r="A33" s="22" t="s">
        <v>55</v>
      </c>
    </row>
    <row r="34" spans="1:1" ht="34.5" customHeight="1">
      <c r="A34" s="23" t="s">
        <v>12</v>
      </c>
    </row>
    <row r="35" spans="1:1" ht="15.75" customHeight="1">
      <c r="A35" s="20" t="s">
        <v>15</v>
      </c>
    </row>
    <row r="36" spans="1:1" ht="15.75" customHeight="1">
      <c r="A36" s="9"/>
    </row>
    <row r="37" spans="1:1" ht="49.5" customHeight="1">
      <c r="A37" s="3" t="s">
        <v>56</v>
      </c>
    </row>
    <row r="38" spans="1:1" ht="64.5" customHeight="1">
      <c r="A38" s="5" t="s">
        <v>57</v>
      </c>
    </row>
    <row r="39" spans="1:1" ht="15.75" customHeight="1">
      <c r="A39" s="7" t="s">
        <v>58</v>
      </c>
    </row>
    <row r="40" spans="1:1" ht="15.75" customHeight="1">
      <c r="A40" s="20">
        <v>880</v>
      </c>
    </row>
  </sheetData>
  <mergeCells count="2">
    <mergeCell ref="D20:E20"/>
    <mergeCell ref="D25:F25"/>
  </mergeCells>
  <conditionalFormatting sqref="A32:A33">
    <cfRule type="cellIs" dxfId="9" priority="20" operator="equal">
      <formula>0</formula>
    </cfRule>
  </conditionalFormatting>
  <conditionalFormatting sqref="A37:A39">
    <cfRule type="cellIs" dxfId="8" priority="37" operator="equal">
      <formula>0</formula>
    </cfRule>
  </conditionalFormatting>
  <conditionalFormatting sqref="A12:C14">
    <cfRule type="cellIs" dxfId="7" priority="2" operator="equal">
      <formula>0</formula>
    </cfRule>
  </conditionalFormatting>
  <conditionalFormatting sqref="A7:G9">
    <cfRule type="cellIs" dxfId="6" priority="4" operator="equal">
      <formula>0</formula>
    </cfRule>
  </conditionalFormatting>
  <conditionalFormatting sqref="A17:G19">
    <cfRule type="cellIs" dxfId="5" priority="42" operator="equal">
      <formula>0</formula>
    </cfRule>
  </conditionalFormatting>
  <conditionalFormatting sqref="A22:G24">
    <cfRule type="cellIs" dxfId="4" priority="77" operator="equal">
      <formula>0</formula>
    </cfRule>
  </conditionalFormatting>
  <conditionalFormatting sqref="A27:G29">
    <cfRule type="cellIs" dxfId="3" priority="66" operator="equal">
      <formula>0</formula>
    </cfRule>
  </conditionalFormatting>
  <conditionalFormatting sqref="B17:B18">
    <cfRule type="cellIs" dxfId="2" priority="43" operator="equal">
      <formula>0</formula>
    </cfRule>
  </conditionalFormatting>
  <conditionalFormatting sqref="B34:G34">
    <cfRule type="cellIs" dxfId="1" priority="23" operator="equal">
      <formula>0</formula>
    </cfRule>
  </conditionalFormatting>
  <conditionalFormatting sqref="D13:G14">
    <cfRule type="cellIs" dxfId="0" priority="1"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dimension ref="A1:A345"/>
  <sheetViews>
    <sheetView topLeftCell="A5" workbookViewId="0">
      <selection activeCell="A7" sqref="A7"/>
    </sheetView>
  </sheetViews>
  <sheetFormatPr defaultColWidth="14.42578125" defaultRowHeight="15" customHeight="1"/>
  <cols>
    <col min="1" max="1" width="160.7109375" customWidth="1"/>
    <col min="2" max="4" width="11.42578125" customWidth="1"/>
    <col min="5" max="24" width="10.7109375" customWidth="1"/>
  </cols>
  <sheetData>
    <row r="1" spans="1:1" ht="12" customHeight="1">
      <c r="A1" s="13" t="s">
        <v>0</v>
      </c>
    </row>
    <row r="2" spans="1:1" ht="12" customHeight="1">
      <c r="A2" s="13" t="s">
        <v>1</v>
      </c>
    </row>
    <row r="3" spans="1:1" ht="12" customHeight="1">
      <c r="A3" s="13" t="s">
        <v>59</v>
      </c>
    </row>
    <row r="4" spans="1:1" ht="6.75" customHeight="1" thickBot="1">
      <c r="A4" s="1"/>
    </row>
    <row r="5" spans="1:1" ht="25.5" customHeight="1" thickTop="1" thickBot="1">
      <c r="A5" s="28" t="s">
        <v>60</v>
      </c>
    </row>
    <row r="6" spans="1:1" ht="15.75" customHeight="1" thickTop="1" thickBot="1">
      <c r="A6" s="29" t="s">
        <v>61</v>
      </c>
    </row>
    <row r="7" spans="1:1" ht="15.75" customHeight="1" thickTop="1" thickBot="1">
      <c r="A7" s="29" t="s">
        <v>62</v>
      </c>
    </row>
    <row r="8" spans="1:1" ht="15.75" customHeight="1" thickTop="1" thickBot="1">
      <c r="A8" s="29" t="s">
        <v>63</v>
      </c>
    </row>
    <row r="9" spans="1:1" ht="15.75" customHeight="1" thickTop="1" thickBot="1">
      <c r="A9" s="29" t="s">
        <v>64</v>
      </c>
    </row>
    <row r="10" spans="1:1" ht="15.75" customHeight="1" thickTop="1" thickBot="1">
      <c r="A10" s="29" t="s">
        <v>65</v>
      </c>
    </row>
    <row r="11" spans="1:1" ht="15.75" customHeight="1" thickTop="1" thickBot="1">
      <c r="A11" s="29" t="s">
        <v>66</v>
      </c>
    </row>
    <row r="12" spans="1:1" ht="15.75" customHeight="1" thickTop="1" thickBot="1">
      <c r="A12" s="29" t="s">
        <v>67</v>
      </c>
    </row>
    <row r="13" spans="1:1" ht="15.75" customHeight="1" thickTop="1" thickBot="1">
      <c r="A13" s="29" t="s">
        <v>68</v>
      </c>
    </row>
    <row r="14" spans="1:1" ht="15.75" customHeight="1" thickTop="1" thickBot="1">
      <c r="A14" s="29" t="s">
        <v>69</v>
      </c>
    </row>
    <row r="15" spans="1:1" ht="15.75" customHeight="1" thickTop="1" thickBot="1">
      <c r="A15" s="29" t="s">
        <v>70</v>
      </c>
    </row>
    <row r="16" spans="1:1" ht="15.75" customHeight="1" thickTop="1" thickBot="1">
      <c r="A16" s="29" t="s">
        <v>71</v>
      </c>
    </row>
    <row r="17" spans="1:1" ht="15.75" customHeight="1" thickTop="1" thickBot="1">
      <c r="A17" s="29" t="s">
        <v>72</v>
      </c>
    </row>
    <row r="18" spans="1:1" ht="15.75" customHeight="1" thickTop="1" thickBot="1">
      <c r="A18" s="29" t="s">
        <v>73</v>
      </c>
    </row>
    <row r="19" spans="1:1" ht="15.75" customHeight="1" thickTop="1" thickBot="1">
      <c r="A19" s="29" t="s">
        <v>74</v>
      </c>
    </row>
    <row r="20" spans="1:1" ht="15.75" customHeight="1" thickTop="1" thickBot="1">
      <c r="A20" s="29" t="s">
        <v>75</v>
      </c>
    </row>
    <row r="21" spans="1:1" ht="15.75" customHeight="1" thickTop="1" thickBot="1">
      <c r="A21" s="29" t="s">
        <v>76</v>
      </c>
    </row>
    <row r="22" spans="1:1" ht="15.75" customHeight="1" thickTop="1" thickBot="1">
      <c r="A22" s="29" t="s">
        <v>77</v>
      </c>
    </row>
    <row r="23" spans="1:1" ht="15.75" customHeight="1" thickTop="1" thickBot="1">
      <c r="A23" s="29" t="s">
        <v>78</v>
      </c>
    </row>
    <row r="24" spans="1:1" ht="15.75" customHeight="1" thickTop="1" thickBot="1">
      <c r="A24" s="29" t="s">
        <v>79</v>
      </c>
    </row>
    <row r="25" spans="1:1" ht="15.75" customHeight="1" thickTop="1" thickBot="1">
      <c r="A25" s="29" t="s">
        <v>80</v>
      </c>
    </row>
    <row r="26" spans="1:1" ht="15.75" customHeight="1" thickTop="1" thickBot="1">
      <c r="A26" s="29" t="s">
        <v>81</v>
      </c>
    </row>
    <row r="27" spans="1:1" ht="15.75" customHeight="1" thickTop="1" thickBot="1">
      <c r="A27" s="29" t="s">
        <v>82</v>
      </c>
    </row>
    <row r="28" spans="1:1" ht="15.75" customHeight="1" thickTop="1" thickBot="1">
      <c r="A28" s="29" t="s">
        <v>83</v>
      </c>
    </row>
    <row r="29" spans="1:1" ht="15.75" customHeight="1" thickTop="1" thickBot="1">
      <c r="A29" s="29" t="s">
        <v>84</v>
      </c>
    </row>
    <row r="30" spans="1:1" ht="15.75" customHeight="1" thickTop="1" thickBot="1">
      <c r="A30" s="29" t="s">
        <v>85</v>
      </c>
    </row>
    <row r="31" spans="1:1" ht="15.75" customHeight="1" thickTop="1" thickBot="1">
      <c r="A31" s="29" t="s">
        <v>86</v>
      </c>
    </row>
    <row r="32" spans="1:1" ht="15.75" customHeight="1" thickTop="1" thickBot="1">
      <c r="A32" s="29" t="s">
        <v>87</v>
      </c>
    </row>
    <row r="33" spans="1:1" ht="15.75" customHeight="1" thickTop="1" thickBot="1">
      <c r="A33" s="29" t="s">
        <v>88</v>
      </c>
    </row>
    <row r="34" spans="1:1" ht="15.75" customHeight="1" thickTop="1" thickBot="1">
      <c r="A34" s="29" t="s">
        <v>89</v>
      </c>
    </row>
    <row r="35" spans="1:1" ht="15.75" customHeight="1" thickTop="1" thickBot="1">
      <c r="A35" s="29" t="s">
        <v>90</v>
      </c>
    </row>
    <row r="36" spans="1:1" ht="15.75" customHeight="1" thickTop="1" thickBot="1">
      <c r="A36" s="29" t="s">
        <v>91</v>
      </c>
    </row>
    <row r="37" spans="1:1" ht="15.75" customHeight="1" thickTop="1" thickBot="1">
      <c r="A37" s="29" t="s">
        <v>92</v>
      </c>
    </row>
    <row r="38" spans="1:1" ht="15.75" customHeight="1" thickTop="1" thickBot="1">
      <c r="A38" s="29" t="s">
        <v>93</v>
      </c>
    </row>
    <row r="39" spans="1:1" ht="15.75" customHeight="1" thickTop="1" thickBot="1">
      <c r="A39" s="29" t="s">
        <v>94</v>
      </c>
    </row>
    <row r="40" spans="1:1" ht="15.75" customHeight="1" thickTop="1" thickBot="1">
      <c r="A40" s="29" t="s">
        <v>95</v>
      </c>
    </row>
    <row r="41" spans="1:1" ht="15.75" customHeight="1" thickTop="1" thickBot="1">
      <c r="A41" s="29" t="s">
        <v>96</v>
      </c>
    </row>
    <row r="42" spans="1:1" ht="15.75" customHeight="1" thickTop="1" thickBot="1">
      <c r="A42" s="29" t="s">
        <v>97</v>
      </c>
    </row>
    <row r="43" spans="1:1" ht="15.75" customHeight="1" thickTop="1" thickBot="1">
      <c r="A43" s="29" t="s">
        <v>98</v>
      </c>
    </row>
    <row r="44" spans="1:1" ht="15.75" customHeight="1" thickTop="1" thickBot="1">
      <c r="A44" s="29" t="s">
        <v>99</v>
      </c>
    </row>
    <row r="45" spans="1:1" ht="15.75" customHeight="1" thickTop="1" thickBot="1">
      <c r="A45" s="29" t="s">
        <v>100</v>
      </c>
    </row>
    <row r="46" spans="1:1" ht="15.75" customHeight="1" thickTop="1" thickBot="1">
      <c r="A46" s="29" t="s">
        <v>101</v>
      </c>
    </row>
    <row r="47" spans="1:1" ht="15.75" customHeight="1" thickTop="1" thickBot="1">
      <c r="A47" s="29" t="s">
        <v>102</v>
      </c>
    </row>
    <row r="48" spans="1:1" ht="15.75" customHeight="1" thickTop="1" thickBot="1">
      <c r="A48" s="29" t="s">
        <v>103</v>
      </c>
    </row>
    <row r="49" spans="1:1" ht="15.75" customHeight="1" thickTop="1" thickBot="1">
      <c r="A49" s="29" t="s">
        <v>104</v>
      </c>
    </row>
    <row r="50" spans="1:1" ht="15.75" customHeight="1" thickTop="1" thickBot="1">
      <c r="A50" s="29" t="s">
        <v>105</v>
      </c>
    </row>
    <row r="51" spans="1:1" ht="15.75" customHeight="1" thickTop="1" thickBot="1">
      <c r="A51" s="29" t="s">
        <v>106</v>
      </c>
    </row>
    <row r="52" spans="1:1" ht="15.75" customHeight="1" thickTop="1" thickBot="1">
      <c r="A52" s="29" t="s">
        <v>107</v>
      </c>
    </row>
    <row r="53" spans="1:1" ht="15.75" customHeight="1" thickTop="1" thickBot="1">
      <c r="A53" s="29" t="s">
        <v>108</v>
      </c>
    </row>
    <row r="54" spans="1:1" ht="15.75" customHeight="1" thickTop="1" thickBot="1">
      <c r="A54" s="29" t="s">
        <v>109</v>
      </c>
    </row>
    <row r="55" spans="1:1" ht="15.75" customHeight="1" thickTop="1" thickBot="1">
      <c r="A55" s="29" t="s">
        <v>110</v>
      </c>
    </row>
    <row r="56" spans="1:1" ht="15.75" customHeight="1" thickTop="1" thickBot="1">
      <c r="A56" s="29" t="s">
        <v>111</v>
      </c>
    </row>
    <row r="57" spans="1:1" ht="15.75" customHeight="1" thickTop="1" thickBot="1">
      <c r="A57" s="29" t="s">
        <v>112</v>
      </c>
    </row>
    <row r="58" spans="1:1" ht="15.75" customHeight="1" thickTop="1" thickBot="1">
      <c r="A58" s="29" t="s">
        <v>113</v>
      </c>
    </row>
    <row r="59" spans="1:1" ht="15.75" customHeight="1" thickTop="1" thickBot="1">
      <c r="A59" s="29" t="s">
        <v>114</v>
      </c>
    </row>
    <row r="60" spans="1:1" ht="15.75" customHeight="1" thickTop="1" thickBot="1">
      <c r="A60" s="29" t="s">
        <v>115</v>
      </c>
    </row>
    <row r="61" spans="1:1" ht="15.75" customHeight="1" thickTop="1" thickBot="1">
      <c r="A61" s="29" t="s">
        <v>116</v>
      </c>
    </row>
    <row r="62" spans="1:1" ht="15.75" customHeight="1" thickTop="1" thickBot="1">
      <c r="A62" s="29" t="s">
        <v>117</v>
      </c>
    </row>
    <row r="63" spans="1:1" ht="15.75" customHeight="1" thickTop="1" thickBot="1">
      <c r="A63" s="29" t="s">
        <v>118</v>
      </c>
    </row>
    <row r="64" spans="1:1" ht="15.75" customHeight="1" thickTop="1" thickBot="1">
      <c r="A64" s="29" t="s">
        <v>119</v>
      </c>
    </row>
    <row r="65" spans="1:1" ht="15.75" customHeight="1" thickTop="1" thickBot="1">
      <c r="A65" s="29" t="s">
        <v>120</v>
      </c>
    </row>
    <row r="66" spans="1:1" ht="15.75" customHeight="1" thickTop="1" thickBot="1">
      <c r="A66" s="29" t="s">
        <v>121</v>
      </c>
    </row>
    <row r="67" spans="1:1" ht="15.75" customHeight="1" thickTop="1" thickBot="1">
      <c r="A67" s="29" t="s">
        <v>122</v>
      </c>
    </row>
    <row r="68" spans="1:1" ht="15.75" customHeight="1" thickTop="1" thickBot="1">
      <c r="A68" s="29" t="s">
        <v>123</v>
      </c>
    </row>
    <row r="69" spans="1:1" ht="15.75" customHeight="1" thickTop="1" thickBot="1">
      <c r="A69" s="29" t="s">
        <v>124</v>
      </c>
    </row>
    <row r="70" spans="1:1" ht="15.75" customHeight="1" thickTop="1" thickBot="1">
      <c r="A70" s="29" t="s">
        <v>125</v>
      </c>
    </row>
    <row r="71" spans="1:1" ht="15.75" customHeight="1" thickTop="1" thickBot="1">
      <c r="A71" s="29" t="s">
        <v>126</v>
      </c>
    </row>
    <row r="72" spans="1:1" ht="15.75" customHeight="1" thickTop="1" thickBot="1">
      <c r="A72" s="29" t="s">
        <v>127</v>
      </c>
    </row>
    <row r="73" spans="1:1" ht="15.75" customHeight="1" thickTop="1" thickBot="1">
      <c r="A73" s="29" t="s">
        <v>128</v>
      </c>
    </row>
    <row r="74" spans="1:1" ht="15.75" customHeight="1" thickTop="1" thickBot="1">
      <c r="A74" s="29" t="s">
        <v>129</v>
      </c>
    </row>
    <row r="75" spans="1:1" ht="15.75" customHeight="1" thickTop="1" thickBot="1">
      <c r="A75" s="29" t="s">
        <v>130</v>
      </c>
    </row>
    <row r="76" spans="1:1" ht="15.75" customHeight="1" thickTop="1" thickBot="1">
      <c r="A76" s="29" t="s">
        <v>131</v>
      </c>
    </row>
    <row r="77" spans="1:1" ht="15.75" customHeight="1" thickTop="1" thickBot="1">
      <c r="A77" s="29" t="s">
        <v>132</v>
      </c>
    </row>
    <row r="78" spans="1:1" ht="15.75" customHeight="1" thickTop="1" thickBot="1">
      <c r="A78" s="29" t="s">
        <v>133</v>
      </c>
    </row>
    <row r="79" spans="1:1" ht="15.75" customHeight="1" thickTop="1" thickBot="1">
      <c r="A79" s="29" t="s">
        <v>134</v>
      </c>
    </row>
    <row r="80" spans="1:1" ht="15.75" customHeight="1" thickTop="1" thickBot="1">
      <c r="A80" s="29" t="s">
        <v>135</v>
      </c>
    </row>
    <row r="81" spans="1:1" ht="15.75" customHeight="1" thickTop="1" thickBot="1">
      <c r="A81" s="29" t="s">
        <v>136</v>
      </c>
    </row>
    <row r="82" spans="1:1" ht="15.75" customHeight="1" thickTop="1" thickBot="1">
      <c r="A82" s="29" t="s">
        <v>137</v>
      </c>
    </row>
    <row r="83" spans="1:1" ht="15.75" customHeight="1" thickTop="1" thickBot="1">
      <c r="A83" s="29" t="s">
        <v>138</v>
      </c>
    </row>
    <row r="84" spans="1:1" ht="15.75" customHeight="1" thickTop="1" thickBot="1">
      <c r="A84" s="29" t="s">
        <v>139</v>
      </c>
    </row>
    <row r="85" spans="1:1" ht="15.75" customHeight="1" thickTop="1" thickBot="1">
      <c r="A85" s="29" t="s">
        <v>140</v>
      </c>
    </row>
    <row r="86" spans="1:1" ht="15.75" customHeight="1" thickTop="1" thickBot="1">
      <c r="A86" s="29" t="s">
        <v>141</v>
      </c>
    </row>
    <row r="87" spans="1:1" ht="15.75" customHeight="1" thickTop="1" thickBot="1">
      <c r="A87" s="29" t="s">
        <v>142</v>
      </c>
    </row>
    <row r="88" spans="1:1" ht="15.75" customHeight="1" thickTop="1" thickBot="1">
      <c r="A88" s="29" t="s">
        <v>143</v>
      </c>
    </row>
    <row r="89" spans="1:1" ht="15.75" customHeight="1" thickTop="1" thickBot="1">
      <c r="A89" s="29" t="s">
        <v>144</v>
      </c>
    </row>
    <row r="90" spans="1:1" ht="15.75" customHeight="1" thickTop="1" thickBot="1">
      <c r="A90" s="29" t="s">
        <v>145</v>
      </c>
    </row>
    <row r="91" spans="1:1" ht="15.75" customHeight="1" thickTop="1" thickBot="1">
      <c r="A91" s="29" t="s">
        <v>146</v>
      </c>
    </row>
    <row r="92" spans="1:1" ht="15.75" customHeight="1" thickTop="1" thickBot="1">
      <c r="A92" s="29" t="s">
        <v>147</v>
      </c>
    </row>
    <row r="93" spans="1:1" ht="15.75" customHeight="1" thickTop="1" thickBot="1">
      <c r="A93" s="29" t="s">
        <v>148</v>
      </c>
    </row>
    <row r="94" spans="1:1" ht="15.75" customHeight="1" thickTop="1" thickBot="1">
      <c r="A94" s="29" t="s">
        <v>149</v>
      </c>
    </row>
    <row r="95" spans="1:1" ht="15.75" customHeight="1" thickTop="1" thickBot="1">
      <c r="A95" s="29" t="s">
        <v>150</v>
      </c>
    </row>
    <row r="96" spans="1:1" ht="15.75" customHeight="1" thickTop="1" thickBot="1">
      <c r="A96" s="29" t="s">
        <v>151</v>
      </c>
    </row>
    <row r="97" spans="1:1" ht="15.75" customHeight="1" thickTop="1" thickBot="1">
      <c r="A97" s="29" t="s">
        <v>152</v>
      </c>
    </row>
    <row r="98" spans="1:1" ht="15.75" customHeight="1" thickTop="1" thickBot="1">
      <c r="A98" s="29" t="s">
        <v>153</v>
      </c>
    </row>
    <row r="99" spans="1:1" ht="15.75" customHeight="1" thickTop="1" thickBot="1">
      <c r="A99" s="29" t="s">
        <v>154</v>
      </c>
    </row>
    <row r="100" spans="1:1" ht="15.75" customHeight="1" thickTop="1" thickBot="1">
      <c r="A100" s="29" t="s">
        <v>155</v>
      </c>
    </row>
    <row r="101" spans="1:1" ht="15.75" customHeight="1" thickTop="1" thickBot="1">
      <c r="A101" s="29" t="s">
        <v>156</v>
      </c>
    </row>
    <row r="102" spans="1:1" ht="15.75" customHeight="1" thickTop="1" thickBot="1">
      <c r="A102" s="29" t="s">
        <v>157</v>
      </c>
    </row>
    <row r="103" spans="1:1" ht="15.75" customHeight="1" thickTop="1" thickBot="1">
      <c r="A103" s="29" t="s">
        <v>158</v>
      </c>
    </row>
    <row r="104" spans="1:1" ht="15.75" customHeight="1" thickTop="1" thickBot="1">
      <c r="A104" s="29" t="s">
        <v>159</v>
      </c>
    </row>
    <row r="105" spans="1:1" ht="15.75" customHeight="1" thickTop="1" thickBot="1">
      <c r="A105" s="29" t="s">
        <v>160</v>
      </c>
    </row>
    <row r="106" spans="1:1" ht="15.75" customHeight="1" thickTop="1" thickBot="1">
      <c r="A106" s="29" t="s">
        <v>161</v>
      </c>
    </row>
    <row r="107" spans="1:1" ht="15.75" customHeight="1" thickTop="1" thickBot="1">
      <c r="A107" s="29" t="s">
        <v>162</v>
      </c>
    </row>
    <row r="108" spans="1:1" ht="15.75" customHeight="1" thickTop="1" thickBot="1">
      <c r="A108" s="29" t="s">
        <v>163</v>
      </c>
    </row>
    <row r="109" spans="1:1" ht="15.75" customHeight="1" thickTop="1" thickBot="1">
      <c r="A109" s="29" t="s">
        <v>164</v>
      </c>
    </row>
    <row r="110" spans="1:1" ht="15.75" customHeight="1" thickTop="1" thickBot="1">
      <c r="A110" s="29" t="s">
        <v>165</v>
      </c>
    </row>
    <row r="111" spans="1:1" ht="15.75" customHeight="1" thickTop="1" thickBot="1">
      <c r="A111" s="29" t="s">
        <v>166</v>
      </c>
    </row>
    <row r="112" spans="1:1" ht="15.75" customHeight="1" thickTop="1" thickBot="1">
      <c r="A112" s="29" t="s">
        <v>167</v>
      </c>
    </row>
    <row r="113" spans="1:1" ht="15.75" customHeight="1" thickTop="1" thickBot="1">
      <c r="A113" s="29" t="s">
        <v>168</v>
      </c>
    </row>
    <row r="114" spans="1:1" ht="15.75" customHeight="1" thickTop="1" thickBot="1">
      <c r="A114" s="29" t="s">
        <v>169</v>
      </c>
    </row>
    <row r="115" spans="1:1" ht="15.75" customHeight="1" thickTop="1" thickBot="1">
      <c r="A115" s="29" t="s">
        <v>170</v>
      </c>
    </row>
    <row r="116" spans="1:1" ht="15.75" customHeight="1" thickTop="1" thickBot="1">
      <c r="A116" s="29" t="s">
        <v>171</v>
      </c>
    </row>
    <row r="117" spans="1:1" ht="15.75" customHeight="1" thickTop="1" thickBot="1">
      <c r="A117" s="29" t="s">
        <v>172</v>
      </c>
    </row>
    <row r="118" spans="1:1" ht="15.75" customHeight="1" thickTop="1" thickBot="1">
      <c r="A118" s="29" t="s">
        <v>173</v>
      </c>
    </row>
    <row r="119" spans="1:1" ht="15.75" customHeight="1" thickTop="1" thickBot="1">
      <c r="A119" s="29" t="s">
        <v>174</v>
      </c>
    </row>
    <row r="120" spans="1:1" ht="15.75" customHeight="1" thickTop="1" thickBot="1">
      <c r="A120" s="29" t="s">
        <v>175</v>
      </c>
    </row>
    <row r="121" spans="1:1" ht="15.75" customHeight="1" thickTop="1" thickBot="1">
      <c r="A121" s="29" t="s">
        <v>176</v>
      </c>
    </row>
    <row r="122" spans="1:1" ht="15.75" customHeight="1" thickTop="1" thickBot="1">
      <c r="A122" s="29" t="s">
        <v>177</v>
      </c>
    </row>
    <row r="123" spans="1:1" ht="15.75" customHeight="1" thickTop="1" thickBot="1">
      <c r="A123" s="29" t="s">
        <v>178</v>
      </c>
    </row>
    <row r="124" spans="1:1" ht="15.75" customHeight="1" thickTop="1" thickBot="1">
      <c r="A124" s="29" t="s">
        <v>179</v>
      </c>
    </row>
    <row r="125" spans="1:1" ht="15.75" customHeight="1" thickTop="1" thickBot="1">
      <c r="A125" s="29" t="s">
        <v>180</v>
      </c>
    </row>
    <row r="126" spans="1:1" ht="15.75" customHeight="1" thickTop="1" thickBot="1">
      <c r="A126" s="29" t="s">
        <v>181</v>
      </c>
    </row>
    <row r="127" spans="1:1" ht="15.75" customHeight="1" thickTop="1" thickBot="1">
      <c r="A127" s="29" t="s">
        <v>182</v>
      </c>
    </row>
    <row r="128" spans="1:1" ht="15.75" customHeight="1" thickTop="1" thickBot="1">
      <c r="A128" s="29" t="s">
        <v>183</v>
      </c>
    </row>
    <row r="129" spans="1:1" ht="15.75" customHeight="1" thickTop="1" thickBot="1">
      <c r="A129" s="29" t="s">
        <v>184</v>
      </c>
    </row>
    <row r="130" spans="1:1" ht="15.75" customHeight="1" thickTop="1" thickBot="1">
      <c r="A130" s="29" t="s">
        <v>185</v>
      </c>
    </row>
    <row r="131" spans="1:1" ht="15.75" customHeight="1" thickTop="1" thickBot="1">
      <c r="A131" s="29" t="s">
        <v>186</v>
      </c>
    </row>
    <row r="132" spans="1:1" ht="15.75" customHeight="1" thickTop="1" thickBot="1">
      <c r="A132" s="29" t="s">
        <v>187</v>
      </c>
    </row>
    <row r="133" spans="1:1" ht="15.75" customHeight="1" thickTop="1" thickBot="1">
      <c r="A133" s="29" t="s">
        <v>188</v>
      </c>
    </row>
    <row r="134" spans="1:1" ht="15.75" customHeight="1" thickTop="1" thickBot="1">
      <c r="A134" s="29" t="s">
        <v>189</v>
      </c>
    </row>
    <row r="135" spans="1:1" ht="15.75" customHeight="1" thickTop="1" thickBot="1">
      <c r="A135" s="29" t="s">
        <v>190</v>
      </c>
    </row>
    <row r="136" spans="1:1" ht="15.75" customHeight="1" thickTop="1" thickBot="1">
      <c r="A136" s="29" t="s">
        <v>191</v>
      </c>
    </row>
    <row r="137" spans="1:1" ht="15.75" customHeight="1" thickTop="1" thickBot="1">
      <c r="A137" s="29" t="s">
        <v>192</v>
      </c>
    </row>
    <row r="138" spans="1:1" ht="15.75" customHeight="1" thickTop="1" thickBot="1">
      <c r="A138" s="29" t="s">
        <v>193</v>
      </c>
    </row>
    <row r="139" spans="1:1" ht="15.75" customHeight="1" thickTop="1" thickBot="1">
      <c r="A139" s="29" t="s">
        <v>194</v>
      </c>
    </row>
    <row r="140" spans="1:1" ht="15.75" customHeight="1" thickTop="1" thickBot="1">
      <c r="A140" s="29" t="s">
        <v>195</v>
      </c>
    </row>
    <row r="141" spans="1:1" ht="15.75" customHeight="1" thickTop="1" thickBot="1">
      <c r="A141" s="29" t="s">
        <v>196</v>
      </c>
    </row>
    <row r="142" spans="1:1" ht="15.75" customHeight="1" thickTop="1" thickBot="1">
      <c r="A142" s="29" t="s">
        <v>197</v>
      </c>
    </row>
    <row r="143" spans="1:1" ht="15.75" customHeight="1" thickTop="1" thickBot="1">
      <c r="A143" s="29" t="s">
        <v>198</v>
      </c>
    </row>
    <row r="144" spans="1:1" ht="15.75" customHeight="1" thickTop="1" thickBot="1">
      <c r="A144" s="29" t="s">
        <v>198</v>
      </c>
    </row>
    <row r="145" spans="1:1" ht="15.75" customHeight="1" thickTop="1" thickBot="1">
      <c r="A145" s="29" t="s">
        <v>199</v>
      </c>
    </row>
    <row r="146" spans="1:1" ht="15.75" customHeight="1" thickTop="1" thickBot="1">
      <c r="A146" s="29" t="s">
        <v>200</v>
      </c>
    </row>
    <row r="147" spans="1:1" ht="15.75" customHeight="1" thickTop="1" thickBot="1">
      <c r="A147" s="29" t="s">
        <v>201</v>
      </c>
    </row>
    <row r="148" spans="1:1" ht="15.75" customHeight="1" thickTop="1" thickBot="1">
      <c r="A148" s="29" t="s">
        <v>202</v>
      </c>
    </row>
    <row r="149" spans="1:1" ht="15.75" customHeight="1" thickTop="1" thickBot="1">
      <c r="A149" s="29" t="s">
        <v>203</v>
      </c>
    </row>
    <row r="150" spans="1:1" ht="15.75" customHeight="1" thickTop="1" thickBot="1">
      <c r="A150" s="29" t="s">
        <v>204</v>
      </c>
    </row>
    <row r="151" spans="1:1" ht="15.75" customHeight="1" thickTop="1" thickBot="1">
      <c r="A151" s="29" t="s">
        <v>205</v>
      </c>
    </row>
    <row r="152" spans="1:1" ht="15.75" customHeight="1" thickTop="1" thickBot="1">
      <c r="A152" s="29" t="s">
        <v>206</v>
      </c>
    </row>
    <row r="153" spans="1:1" ht="15.75" customHeight="1" thickTop="1" thickBot="1">
      <c r="A153" s="29" t="s">
        <v>207</v>
      </c>
    </row>
    <row r="154" spans="1:1" ht="15.75" customHeight="1" thickTop="1" thickBot="1">
      <c r="A154" s="29" t="s">
        <v>208</v>
      </c>
    </row>
    <row r="155" spans="1:1" ht="15.75" customHeight="1" thickTop="1" thickBot="1">
      <c r="A155" s="29" t="s">
        <v>209</v>
      </c>
    </row>
    <row r="156" spans="1:1" ht="15.75" customHeight="1" thickTop="1" thickBot="1">
      <c r="A156" s="29" t="s">
        <v>210</v>
      </c>
    </row>
    <row r="157" spans="1:1" ht="15.75" customHeight="1" thickTop="1" thickBot="1">
      <c r="A157" s="29" t="s">
        <v>211</v>
      </c>
    </row>
    <row r="158" spans="1:1" ht="15.75" customHeight="1" thickTop="1" thickBot="1">
      <c r="A158" s="29" t="s">
        <v>212</v>
      </c>
    </row>
    <row r="159" spans="1:1" ht="15.75" customHeight="1" thickTop="1" thickBot="1">
      <c r="A159" s="29" t="s">
        <v>213</v>
      </c>
    </row>
    <row r="160" spans="1:1" ht="15.75" customHeight="1" thickTop="1" thickBot="1">
      <c r="A160" s="29" t="s">
        <v>214</v>
      </c>
    </row>
    <row r="161" spans="1:1" ht="15.75" customHeight="1" thickTop="1" thickBot="1">
      <c r="A161" s="29" t="s">
        <v>215</v>
      </c>
    </row>
    <row r="162" spans="1:1" ht="15.75" customHeight="1" thickTop="1" thickBot="1">
      <c r="A162" s="29" t="s">
        <v>216</v>
      </c>
    </row>
    <row r="163" spans="1:1" ht="15.75" customHeight="1" thickTop="1" thickBot="1">
      <c r="A163" s="29" t="s">
        <v>217</v>
      </c>
    </row>
    <row r="164" spans="1:1" ht="15.75" customHeight="1" thickTop="1" thickBot="1">
      <c r="A164" s="29" t="s">
        <v>218</v>
      </c>
    </row>
    <row r="165" spans="1:1" ht="15.75" customHeight="1" thickTop="1" thickBot="1">
      <c r="A165" s="29" t="s">
        <v>219</v>
      </c>
    </row>
    <row r="166" spans="1:1" ht="15.75" customHeight="1" thickTop="1" thickBot="1">
      <c r="A166" s="29" t="s">
        <v>220</v>
      </c>
    </row>
    <row r="167" spans="1:1" ht="15.75" customHeight="1" thickTop="1" thickBot="1">
      <c r="A167" s="29" t="s">
        <v>221</v>
      </c>
    </row>
    <row r="168" spans="1:1" ht="15.75" customHeight="1" thickTop="1" thickBot="1">
      <c r="A168" s="29" t="s">
        <v>222</v>
      </c>
    </row>
    <row r="169" spans="1:1" ht="15.75" customHeight="1" thickTop="1" thickBot="1">
      <c r="A169" s="29" t="s">
        <v>223</v>
      </c>
    </row>
    <row r="170" spans="1:1" ht="15.75" customHeight="1" thickTop="1" thickBot="1">
      <c r="A170" s="29" t="s">
        <v>224</v>
      </c>
    </row>
    <row r="171" spans="1:1" ht="15.75" customHeight="1" thickTop="1" thickBot="1">
      <c r="A171" s="29" t="s">
        <v>225</v>
      </c>
    </row>
    <row r="172" spans="1:1" ht="15.75" customHeight="1" thickTop="1" thickBot="1">
      <c r="A172" s="29" t="s">
        <v>226</v>
      </c>
    </row>
    <row r="173" spans="1:1" ht="15.75" customHeight="1" thickTop="1" thickBot="1">
      <c r="A173" s="29" t="s">
        <v>227</v>
      </c>
    </row>
    <row r="174" spans="1:1" ht="15.75" customHeight="1" thickTop="1" thickBot="1">
      <c r="A174" s="29" t="s">
        <v>228</v>
      </c>
    </row>
    <row r="175" spans="1:1" ht="15.75" customHeight="1" thickTop="1" thickBot="1">
      <c r="A175" s="29" t="s">
        <v>229</v>
      </c>
    </row>
    <row r="176" spans="1:1" ht="15.75" customHeight="1" thickTop="1" thickBot="1">
      <c r="A176" s="29" t="s">
        <v>230</v>
      </c>
    </row>
    <row r="177" spans="1:1" ht="15.75" customHeight="1" thickTop="1" thickBot="1">
      <c r="A177" s="29" t="s">
        <v>231</v>
      </c>
    </row>
    <row r="178" spans="1:1" ht="15.75" customHeight="1" thickTop="1" thickBot="1">
      <c r="A178" s="29" t="s">
        <v>232</v>
      </c>
    </row>
    <row r="179" spans="1:1" ht="15.75" customHeight="1" thickTop="1" thickBot="1">
      <c r="A179" s="29" t="s">
        <v>233</v>
      </c>
    </row>
    <row r="180" spans="1:1" ht="15.75" customHeight="1" thickTop="1" thickBot="1">
      <c r="A180" s="29" t="s">
        <v>234</v>
      </c>
    </row>
    <row r="181" spans="1:1" ht="15.75" customHeight="1" thickTop="1" thickBot="1">
      <c r="A181" s="29" t="s">
        <v>235</v>
      </c>
    </row>
    <row r="182" spans="1:1" ht="15.75" customHeight="1" thickTop="1" thickBot="1">
      <c r="A182" s="29" t="s">
        <v>236</v>
      </c>
    </row>
    <row r="183" spans="1:1" ht="15.75" customHeight="1" thickTop="1" thickBot="1">
      <c r="A183" s="29" t="s">
        <v>237</v>
      </c>
    </row>
    <row r="184" spans="1:1" ht="15.75" customHeight="1" thickTop="1" thickBot="1">
      <c r="A184" s="29" t="s">
        <v>238</v>
      </c>
    </row>
    <row r="185" spans="1:1" ht="15.75" customHeight="1" thickTop="1" thickBot="1">
      <c r="A185" s="29" t="s">
        <v>239</v>
      </c>
    </row>
    <row r="186" spans="1:1" ht="15.75" customHeight="1" thickTop="1" thickBot="1">
      <c r="A186" s="29" t="s">
        <v>240</v>
      </c>
    </row>
    <row r="187" spans="1:1" ht="15.75" customHeight="1" thickTop="1" thickBot="1">
      <c r="A187" s="29" t="s">
        <v>241</v>
      </c>
    </row>
    <row r="188" spans="1:1" ht="15.75" customHeight="1" thickTop="1" thickBot="1">
      <c r="A188" s="29" t="s">
        <v>242</v>
      </c>
    </row>
    <row r="189" spans="1:1" ht="15.75" customHeight="1" thickTop="1" thickBot="1">
      <c r="A189" s="29" t="s">
        <v>243</v>
      </c>
    </row>
    <row r="190" spans="1:1" ht="15.75" customHeight="1" thickTop="1" thickBot="1">
      <c r="A190" s="29" t="s">
        <v>244</v>
      </c>
    </row>
    <row r="191" spans="1:1" ht="15.75" customHeight="1" thickTop="1" thickBot="1">
      <c r="A191" s="29" t="s">
        <v>245</v>
      </c>
    </row>
    <row r="192" spans="1:1" ht="15.75" customHeight="1" thickTop="1" thickBot="1">
      <c r="A192" s="29" t="s">
        <v>246</v>
      </c>
    </row>
    <row r="193" spans="1:1" ht="15.75" customHeight="1" thickTop="1" thickBot="1">
      <c r="A193" s="29" t="s">
        <v>247</v>
      </c>
    </row>
    <row r="194" spans="1:1" ht="15.75" customHeight="1" thickTop="1" thickBot="1">
      <c r="A194" s="29" t="s">
        <v>248</v>
      </c>
    </row>
    <row r="195" spans="1:1" ht="15.75" customHeight="1" thickTop="1" thickBot="1">
      <c r="A195" s="29" t="s">
        <v>249</v>
      </c>
    </row>
    <row r="196" spans="1:1" ht="15.75" customHeight="1" thickTop="1" thickBot="1">
      <c r="A196" s="29" t="s">
        <v>250</v>
      </c>
    </row>
    <row r="197" spans="1:1" ht="15.75" customHeight="1" thickTop="1" thickBot="1">
      <c r="A197" s="29" t="s">
        <v>251</v>
      </c>
    </row>
    <row r="198" spans="1:1" ht="15.75" customHeight="1" thickTop="1" thickBot="1">
      <c r="A198" s="29" t="s">
        <v>252</v>
      </c>
    </row>
    <row r="199" spans="1:1" ht="15.75" customHeight="1" thickTop="1" thickBot="1">
      <c r="A199" s="29" t="s">
        <v>253</v>
      </c>
    </row>
    <row r="200" spans="1:1" ht="15.75" customHeight="1" thickTop="1" thickBot="1">
      <c r="A200" s="29" t="s">
        <v>254</v>
      </c>
    </row>
    <row r="201" spans="1:1" ht="15.75" customHeight="1" thickTop="1" thickBot="1">
      <c r="A201" s="29" t="s">
        <v>255</v>
      </c>
    </row>
    <row r="202" spans="1:1" ht="15.75" customHeight="1" thickTop="1" thickBot="1">
      <c r="A202" s="29" t="s">
        <v>256</v>
      </c>
    </row>
    <row r="203" spans="1:1" ht="15.75" customHeight="1" thickTop="1" thickBot="1">
      <c r="A203" s="29" t="s">
        <v>257</v>
      </c>
    </row>
    <row r="204" spans="1:1" ht="15.75" customHeight="1" thickTop="1" thickBot="1">
      <c r="A204" s="29" t="s">
        <v>258</v>
      </c>
    </row>
    <row r="205" spans="1:1" ht="15.75" customHeight="1" thickTop="1" thickBot="1">
      <c r="A205" s="29" t="s">
        <v>259</v>
      </c>
    </row>
    <row r="206" spans="1:1" ht="15.75" customHeight="1" thickTop="1" thickBot="1">
      <c r="A206" s="29" t="s">
        <v>260</v>
      </c>
    </row>
    <row r="207" spans="1:1" ht="15.75" customHeight="1" thickTop="1" thickBot="1">
      <c r="A207" s="29" t="s">
        <v>261</v>
      </c>
    </row>
    <row r="208" spans="1:1" ht="15.75" customHeight="1" thickTop="1" thickBot="1">
      <c r="A208" s="29" t="s">
        <v>262</v>
      </c>
    </row>
    <row r="209" spans="1:1" ht="15.75" customHeight="1" thickTop="1" thickBot="1">
      <c r="A209" s="29" t="s">
        <v>263</v>
      </c>
    </row>
    <row r="210" spans="1:1" ht="15.75" customHeight="1" thickTop="1" thickBot="1">
      <c r="A210" s="29" t="s">
        <v>264</v>
      </c>
    </row>
    <row r="211" spans="1:1" ht="15.75" customHeight="1" thickTop="1" thickBot="1">
      <c r="A211" s="29" t="s">
        <v>265</v>
      </c>
    </row>
    <row r="212" spans="1:1" ht="15.75" customHeight="1" thickTop="1" thickBot="1">
      <c r="A212" s="29" t="s">
        <v>266</v>
      </c>
    </row>
    <row r="213" spans="1:1" ht="15.75" customHeight="1" thickTop="1" thickBot="1">
      <c r="A213" s="29" t="s">
        <v>267</v>
      </c>
    </row>
    <row r="214" spans="1:1" ht="15.75" customHeight="1" thickTop="1" thickBot="1">
      <c r="A214" s="29" t="s">
        <v>268</v>
      </c>
    </row>
    <row r="215" spans="1:1" ht="15.75" customHeight="1" thickTop="1" thickBot="1">
      <c r="A215" s="29" t="s">
        <v>269</v>
      </c>
    </row>
    <row r="216" spans="1:1" ht="15.75" customHeight="1" thickTop="1" thickBot="1">
      <c r="A216" s="29" t="s">
        <v>270</v>
      </c>
    </row>
    <row r="217" spans="1:1" ht="15.75" customHeight="1" thickTop="1" thickBot="1">
      <c r="A217" s="29" t="s">
        <v>271</v>
      </c>
    </row>
    <row r="218" spans="1:1" ht="15.75" customHeight="1" thickTop="1" thickBot="1">
      <c r="A218" s="29" t="s">
        <v>272</v>
      </c>
    </row>
    <row r="219" spans="1:1" ht="15.75" customHeight="1" thickTop="1" thickBot="1">
      <c r="A219" s="29" t="s">
        <v>273</v>
      </c>
    </row>
    <row r="220" spans="1:1" ht="15.75" customHeight="1" thickTop="1" thickBot="1">
      <c r="A220" s="29" t="s">
        <v>274</v>
      </c>
    </row>
    <row r="221" spans="1:1" ht="15.75" customHeight="1" thickTop="1" thickBot="1">
      <c r="A221" s="29" t="s">
        <v>275</v>
      </c>
    </row>
    <row r="222" spans="1:1" ht="15.75" customHeight="1" thickTop="1" thickBot="1">
      <c r="A222" s="29" t="s">
        <v>276</v>
      </c>
    </row>
    <row r="223" spans="1:1" ht="15.75" customHeight="1" thickTop="1" thickBot="1">
      <c r="A223" s="29" t="s">
        <v>277</v>
      </c>
    </row>
    <row r="224" spans="1:1" ht="15.75" customHeight="1" thickTop="1" thickBot="1">
      <c r="A224" s="14"/>
    </row>
    <row r="225" spans="1:1" ht="15.75" customHeight="1" thickTop="1" thickBot="1">
      <c r="A225" s="28" t="s">
        <v>278</v>
      </c>
    </row>
    <row r="226" spans="1:1" ht="15.75" customHeight="1" thickTop="1" thickBot="1">
      <c r="A226" s="29" t="s">
        <v>279</v>
      </c>
    </row>
    <row r="227" spans="1:1" ht="15.75" customHeight="1" thickTop="1" thickBot="1">
      <c r="A227" s="29" t="s">
        <v>280</v>
      </c>
    </row>
    <row r="228" spans="1:1" ht="15.75" customHeight="1" thickTop="1" thickBot="1">
      <c r="A228" s="29" t="s">
        <v>281</v>
      </c>
    </row>
    <row r="229" spans="1:1" ht="15.75" customHeight="1" thickTop="1" thickBot="1">
      <c r="A229" s="29" t="s">
        <v>282</v>
      </c>
    </row>
    <row r="230" spans="1:1" ht="15.75" customHeight="1" thickTop="1" thickBot="1">
      <c r="A230" s="29" t="s">
        <v>283</v>
      </c>
    </row>
    <row r="231" spans="1:1" ht="15.75" customHeight="1" thickTop="1" thickBot="1">
      <c r="A231" s="29" t="s">
        <v>284</v>
      </c>
    </row>
    <row r="232" spans="1:1" ht="15.75" customHeight="1" thickTop="1" thickBot="1">
      <c r="A232" s="29" t="s">
        <v>285</v>
      </c>
    </row>
    <row r="233" spans="1:1" ht="15.75" customHeight="1" thickTop="1" thickBot="1">
      <c r="A233" s="29" t="s">
        <v>286</v>
      </c>
    </row>
    <row r="234" spans="1:1" ht="15.75" customHeight="1" thickTop="1" thickBot="1">
      <c r="A234" s="29" t="s">
        <v>287</v>
      </c>
    </row>
    <row r="235" spans="1:1" ht="15.75" customHeight="1" thickTop="1" thickBot="1">
      <c r="A235" s="29" t="s">
        <v>288</v>
      </c>
    </row>
    <row r="236" spans="1:1" ht="15.75" customHeight="1" thickTop="1" thickBot="1">
      <c r="A236" s="29" t="s">
        <v>289</v>
      </c>
    </row>
    <row r="237" spans="1:1" ht="15.75" customHeight="1" thickTop="1" thickBot="1">
      <c r="A237" s="29" t="s">
        <v>290</v>
      </c>
    </row>
    <row r="238" spans="1:1" ht="15.75" customHeight="1" thickTop="1" thickBot="1">
      <c r="A238" s="29" t="s">
        <v>291</v>
      </c>
    </row>
    <row r="239" spans="1:1" ht="15.75" customHeight="1" thickTop="1" thickBot="1">
      <c r="A239" s="29" t="s">
        <v>292</v>
      </c>
    </row>
    <row r="240" spans="1:1" ht="15.75" customHeight="1" thickTop="1" thickBot="1">
      <c r="A240" s="29" t="s">
        <v>293</v>
      </c>
    </row>
    <row r="241" spans="1:1" ht="15.75" customHeight="1" thickTop="1" thickBot="1">
      <c r="A241" s="29" t="s">
        <v>294</v>
      </c>
    </row>
    <row r="242" spans="1:1" ht="15.75" customHeight="1" thickTop="1" thickBot="1">
      <c r="A242" s="29" t="s">
        <v>295</v>
      </c>
    </row>
    <row r="243" spans="1:1" ht="15.75" customHeight="1" thickTop="1" thickBot="1">
      <c r="A243" s="29" t="s">
        <v>296</v>
      </c>
    </row>
    <row r="244" spans="1:1" ht="15.75" customHeight="1" thickTop="1" thickBot="1">
      <c r="A244" s="29" t="s">
        <v>297</v>
      </c>
    </row>
    <row r="245" spans="1:1" ht="15.75" customHeight="1" thickTop="1" thickBot="1">
      <c r="A245" s="29" t="s">
        <v>298</v>
      </c>
    </row>
    <row r="246" spans="1:1" ht="15.75" customHeight="1" thickTop="1" thickBot="1">
      <c r="A246" s="29" t="s">
        <v>299</v>
      </c>
    </row>
    <row r="247" spans="1:1" ht="15.75" customHeight="1" thickTop="1" thickBot="1">
      <c r="A247" s="29" t="s">
        <v>300</v>
      </c>
    </row>
    <row r="248" spans="1:1" ht="15.75" customHeight="1" thickTop="1" thickBot="1">
      <c r="A248" s="29" t="s">
        <v>301</v>
      </c>
    </row>
    <row r="249" spans="1:1" ht="15.75" customHeight="1" thickTop="1" thickBot="1">
      <c r="A249" s="29" t="s">
        <v>302</v>
      </c>
    </row>
    <row r="250" spans="1:1" ht="15.75" customHeight="1" thickTop="1" thickBot="1">
      <c r="A250" s="29" t="s">
        <v>303</v>
      </c>
    </row>
    <row r="251" spans="1:1" ht="15.75" customHeight="1" thickTop="1" thickBot="1">
      <c r="A251" s="29" t="s">
        <v>304</v>
      </c>
    </row>
    <row r="252" spans="1:1" ht="15.75" customHeight="1" thickTop="1" thickBot="1">
      <c r="A252" s="29" t="s">
        <v>305</v>
      </c>
    </row>
    <row r="253" spans="1:1" ht="15.75" customHeight="1" thickTop="1" thickBot="1">
      <c r="A253" s="29" t="s">
        <v>306</v>
      </c>
    </row>
    <row r="254" spans="1:1" ht="15.75" customHeight="1" thickTop="1" thickBot="1">
      <c r="A254" s="29" t="s">
        <v>307</v>
      </c>
    </row>
    <row r="255" spans="1:1" ht="15.75" customHeight="1" thickTop="1" thickBot="1">
      <c r="A255" s="29" t="s">
        <v>308</v>
      </c>
    </row>
    <row r="256" spans="1:1" ht="15.75" customHeight="1" thickTop="1" thickBot="1">
      <c r="A256" s="29" t="s">
        <v>309</v>
      </c>
    </row>
    <row r="257" spans="1:1" ht="15.75" customHeight="1" thickTop="1" thickBot="1">
      <c r="A257" s="29" t="s">
        <v>310</v>
      </c>
    </row>
    <row r="258" spans="1:1" ht="15.75" customHeight="1" thickTop="1" thickBot="1">
      <c r="A258" s="29" t="s">
        <v>311</v>
      </c>
    </row>
    <row r="259" spans="1:1" ht="15.75" customHeight="1" thickTop="1" thickBot="1">
      <c r="A259" s="29" t="s">
        <v>312</v>
      </c>
    </row>
    <row r="260" spans="1:1" ht="15.75" customHeight="1" thickTop="1" thickBot="1">
      <c r="A260" s="29" t="s">
        <v>313</v>
      </c>
    </row>
    <row r="261" spans="1:1" ht="15.75" customHeight="1" thickTop="1" thickBot="1">
      <c r="A261" s="29" t="s">
        <v>314</v>
      </c>
    </row>
    <row r="262" spans="1:1" ht="15.75" customHeight="1" thickTop="1" thickBot="1">
      <c r="A262" s="29" t="s">
        <v>315</v>
      </c>
    </row>
    <row r="263" spans="1:1" ht="15.75" customHeight="1" thickTop="1" thickBot="1">
      <c r="A263" s="29" t="s">
        <v>316</v>
      </c>
    </row>
    <row r="264" spans="1:1" ht="15.75" customHeight="1" thickTop="1" thickBot="1">
      <c r="A264" s="29" t="s">
        <v>317</v>
      </c>
    </row>
    <row r="265" spans="1:1" ht="15.75" customHeight="1" thickTop="1" thickBot="1">
      <c r="A265" s="29" t="s">
        <v>318</v>
      </c>
    </row>
    <row r="266" spans="1:1" ht="15.75" customHeight="1" thickTop="1" thickBot="1">
      <c r="A266" s="29" t="s">
        <v>319</v>
      </c>
    </row>
    <row r="267" spans="1:1" ht="15.75" customHeight="1" thickTop="1" thickBot="1">
      <c r="A267" s="29" t="s">
        <v>320</v>
      </c>
    </row>
    <row r="268" spans="1:1" ht="15.75" customHeight="1" thickTop="1" thickBot="1">
      <c r="A268" s="29" t="s">
        <v>321</v>
      </c>
    </row>
    <row r="269" spans="1:1" ht="15.75" customHeight="1" thickTop="1" thickBot="1">
      <c r="A269" s="29" t="s">
        <v>322</v>
      </c>
    </row>
    <row r="270" spans="1:1" ht="15.75" customHeight="1" thickTop="1" thickBot="1">
      <c r="A270" s="29" t="s">
        <v>323</v>
      </c>
    </row>
    <row r="271" spans="1:1" ht="15.75" customHeight="1" thickTop="1" thickBot="1">
      <c r="A271" s="29" t="s">
        <v>324</v>
      </c>
    </row>
    <row r="272" spans="1:1" ht="15.75" customHeight="1" thickTop="1" thickBot="1">
      <c r="A272" s="29" t="s">
        <v>325</v>
      </c>
    </row>
    <row r="273" spans="1:1" ht="15.75" customHeight="1" thickTop="1" thickBot="1">
      <c r="A273" s="29" t="s">
        <v>326</v>
      </c>
    </row>
    <row r="274" spans="1:1" ht="15.75" customHeight="1" thickTop="1" thickBot="1">
      <c r="A274" s="29" t="s">
        <v>327</v>
      </c>
    </row>
    <row r="275" spans="1:1" ht="15.75" customHeight="1" thickTop="1" thickBot="1">
      <c r="A275" s="29" t="s">
        <v>328</v>
      </c>
    </row>
    <row r="276" spans="1:1" ht="15.75" customHeight="1" thickTop="1" thickBot="1">
      <c r="A276" s="29" t="s">
        <v>329</v>
      </c>
    </row>
    <row r="277" spans="1:1" ht="15.75" customHeight="1" thickTop="1" thickBot="1">
      <c r="A277" s="29" t="s">
        <v>330</v>
      </c>
    </row>
    <row r="278" spans="1:1" ht="15.75" customHeight="1" thickTop="1" thickBot="1">
      <c r="A278" s="29" t="s">
        <v>331</v>
      </c>
    </row>
    <row r="279" spans="1:1" ht="15.75" customHeight="1" thickTop="1" thickBot="1">
      <c r="A279" s="29" t="s">
        <v>332</v>
      </c>
    </row>
    <row r="280" spans="1:1" ht="15.75" customHeight="1" thickTop="1" thickBot="1">
      <c r="A280" s="29" t="s">
        <v>333</v>
      </c>
    </row>
    <row r="281" spans="1:1" ht="15.75" customHeight="1" thickTop="1" thickBot="1">
      <c r="A281" s="29" t="s">
        <v>334</v>
      </c>
    </row>
    <row r="282" spans="1:1" ht="15.75" customHeight="1" thickTop="1" thickBot="1">
      <c r="A282" s="29" t="s">
        <v>335</v>
      </c>
    </row>
    <row r="283" spans="1:1" ht="15.75" customHeight="1" thickTop="1" thickBot="1">
      <c r="A283" s="29" t="s">
        <v>336</v>
      </c>
    </row>
    <row r="284" spans="1:1" ht="15.75" customHeight="1" thickTop="1" thickBot="1">
      <c r="A284" s="29" t="s">
        <v>337</v>
      </c>
    </row>
    <row r="285" spans="1:1" ht="15.75" customHeight="1" thickTop="1" thickBot="1">
      <c r="A285" s="29" t="s">
        <v>338</v>
      </c>
    </row>
    <row r="286" spans="1:1" ht="15.75" customHeight="1" thickTop="1" thickBot="1">
      <c r="A286" s="29" t="s">
        <v>339</v>
      </c>
    </row>
    <row r="287" spans="1:1" ht="15.75" customHeight="1" thickTop="1" thickBot="1">
      <c r="A287" s="29" t="s">
        <v>340</v>
      </c>
    </row>
    <row r="288" spans="1:1" ht="15.75" customHeight="1" thickTop="1" thickBot="1">
      <c r="A288" s="29" t="s">
        <v>341</v>
      </c>
    </row>
    <row r="289" spans="1:1" ht="15.75" customHeight="1" thickTop="1" thickBot="1">
      <c r="A289" s="29" t="s">
        <v>342</v>
      </c>
    </row>
    <row r="290" spans="1:1" ht="15.75" customHeight="1" thickTop="1" thickBot="1">
      <c r="A290" s="29" t="s">
        <v>343</v>
      </c>
    </row>
    <row r="291" spans="1:1" ht="15.75" customHeight="1" thickTop="1" thickBot="1">
      <c r="A291" s="29" t="s">
        <v>344</v>
      </c>
    </row>
    <row r="292" spans="1:1" ht="15.75" customHeight="1" thickTop="1" thickBot="1">
      <c r="A292" s="29" t="s">
        <v>345</v>
      </c>
    </row>
    <row r="293" spans="1:1" ht="15.75" customHeight="1" thickTop="1" thickBot="1">
      <c r="A293" s="29" t="s">
        <v>346</v>
      </c>
    </row>
    <row r="294" spans="1:1" ht="15.75" customHeight="1" thickTop="1" thickBot="1">
      <c r="A294" s="29" t="s">
        <v>347</v>
      </c>
    </row>
    <row r="295" spans="1:1" ht="15.75" customHeight="1" thickTop="1" thickBot="1">
      <c r="A295" s="29" t="s">
        <v>348</v>
      </c>
    </row>
    <row r="296" spans="1:1" ht="15.75" customHeight="1" thickTop="1" thickBot="1">
      <c r="A296" s="29" t="s">
        <v>349</v>
      </c>
    </row>
    <row r="297" spans="1:1" ht="15.75" customHeight="1" thickTop="1" thickBot="1">
      <c r="A297" s="29" t="s">
        <v>350</v>
      </c>
    </row>
    <row r="298" spans="1:1" ht="15.75" customHeight="1" thickTop="1" thickBot="1">
      <c r="A298" s="29" t="s">
        <v>351</v>
      </c>
    </row>
    <row r="299" spans="1:1" ht="15.75" customHeight="1" thickTop="1" thickBot="1">
      <c r="A299" s="29" t="s">
        <v>352</v>
      </c>
    </row>
    <row r="300" spans="1:1" ht="15.75" customHeight="1" thickTop="1" thickBot="1">
      <c r="A300" s="29" t="s">
        <v>353</v>
      </c>
    </row>
    <row r="301" spans="1:1" ht="15.75" customHeight="1" thickTop="1" thickBot="1">
      <c r="A301" s="29" t="s">
        <v>354</v>
      </c>
    </row>
    <row r="302" spans="1:1" ht="15.75" customHeight="1" thickTop="1" thickBot="1">
      <c r="A302" s="29" t="s">
        <v>355</v>
      </c>
    </row>
    <row r="303" spans="1:1" ht="15.75" customHeight="1" thickTop="1" thickBot="1">
      <c r="A303" s="29" t="s">
        <v>356</v>
      </c>
    </row>
    <row r="304" spans="1:1" ht="15.75" customHeight="1" thickTop="1" thickBot="1">
      <c r="A304" s="29" t="s">
        <v>357</v>
      </c>
    </row>
    <row r="305" spans="1:1" ht="15.75" customHeight="1" thickTop="1" thickBot="1">
      <c r="A305" s="29" t="s">
        <v>358</v>
      </c>
    </row>
    <row r="306" spans="1:1" ht="15.75" customHeight="1" thickTop="1" thickBot="1">
      <c r="A306" s="29" t="s">
        <v>359</v>
      </c>
    </row>
    <row r="307" spans="1:1" ht="15.75" customHeight="1" thickTop="1" thickBot="1">
      <c r="A307" s="29" t="s">
        <v>360</v>
      </c>
    </row>
    <row r="308" spans="1:1" ht="15.75" customHeight="1" thickTop="1" thickBot="1">
      <c r="A308" s="29" t="s">
        <v>361</v>
      </c>
    </row>
    <row r="309" spans="1:1" ht="15.75" customHeight="1" thickTop="1" thickBot="1">
      <c r="A309" s="29" t="s">
        <v>362</v>
      </c>
    </row>
    <row r="310" spans="1:1" ht="15.75" customHeight="1" thickTop="1" thickBot="1">
      <c r="A310" s="29" t="s">
        <v>363</v>
      </c>
    </row>
    <row r="311" spans="1:1" ht="15.75" customHeight="1" thickTop="1" thickBot="1">
      <c r="A311" s="29" t="s">
        <v>364</v>
      </c>
    </row>
    <row r="312" spans="1:1" ht="15.75" customHeight="1" thickTop="1" thickBot="1">
      <c r="A312" s="29" t="s">
        <v>365</v>
      </c>
    </row>
    <row r="313" spans="1:1" ht="15.75" customHeight="1" thickTop="1" thickBot="1">
      <c r="A313" s="29" t="s">
        <v>366</v>
      </c>
    </row>
    <row r="314" spans="1:1" ht="15.75" customHeight="1" thickTop="1" thickBot="1">
      <c r="A314" s="29" t="s">
        <v>367</v>
      </c>
    </row>
    <row r="315" spans="1:1" ht="15.75" customHeight="1" thickTop="1" thickBot="1">
      <c r="A315" s="29" t="s">
        <v>368</v>
      </c>
    </row>
    <row r="316" spans="1:1" ht="15.75" customHeight="1" thickTop="1" thickBot="1">
      <c r="A316" s="29" t="s">
        <v>369</v>
      </c>
    </row>
    <row r="317" spans="1:1" ht="15.75" customHeight="1" thickTop="1" thickBot="1">
      <c r="A317" s="29" t="s">
        <v>370</v>
      </c>
    </row>
    <row r="318" spans="1:1" ht="15.75" customHeight="1" thickTop="1" thickBot="1">
      <c r="A318" s="29" t="s">
        <v>371</v>
      </c>
    </row>
    <row r="319" spans="1:1" ht="15.75" customHeight="1" thickTop="1" thickBot="1">
      <c r="A319" s="29" t="s">
        <v>372</v>
      </c>
    </row>
    <row r="320" spans="1:1" ht="15.75" customHeight="1" thickTop="1" thickBot="1">
      <c r="A320" s="29" t="s">
        <v>373</v>
      </c>
    </row>
    <row r="321" spans="1:1" ht="15.75" customHeight="1" thickTop="1" thickBot="1">
      <c r="A321" s="29" t="s">
        <v>374</v>
      </c>
    </row>
    <row r="322" spans="1:1" ht="15.75" customHeight="1" thickTop="1" thickBot="1">
      <c r="A322" s="29" t="s">
        <v>375</v>
      </c>
    </row>
    <row r="323" spans="1:1" ht="15.75" customHeight="1" thickTop="1" thickBot="1">
      <c r="A323" s="29" t="s">
        <v>376</v>
      </c>
    </row>
    <row r="324" spans="1:1" ht="15.75" customHeight="1" thickTop="1" thickBot="1">
      <c r="A324" s="29" t="s">
        <v>377</v>
      </c>
    </row>
    <row r="325" spans="1:1" ht="15.75" customHeight="1" thickTop="1" thickBot="1">
      <c r="A325" s="29" t="s">
        <v>378</v>
      </c>
    </row>
    <row r="326" spans="1:1" ht="15.75" customHeight="1" thickTop="1" thickBot="1">
      <c r="A326" s="29" t="s">
        <v>379</v>
      </c>
    </row>
    <row r="327" spans="1:1" ht="15.75" customHeight="1" thickTop="1" thickBot="1">
      <c r="A327" s="29" t="s">
        <v>380</v>
      </c>
    </row>
    <row r="328" spans="1:1" ht="15.75" customHeight="1" thickTop="1" thickBot="1">
      <c r="A328" s="29" t="s">
        <v>381</v>
      </c>
    </row>
    <row r="329" spans="1:1" ht="15.75" customHeight="1" thickTop="1" thickBot="1">
      <c r="A329" s="14"/>
    </row>
    <row r="330" spans="1:1" ht="15.75" customHeight="1" thickTop="1" thickBot="1">
      <c r="A330" s="28" t="s">
        <v>382</v>
      </c>
    </row>
    <row r="331" spans="1:1" ht="15.75" customHeight="1" thickTop="1" thickBot="1">
      <c r="A331" s="29" t="s">
        <v>383</v>
      </c>
    </row>
    <row r="332" spans="1:1" ht="15.75" customHeight="1" thickTop="1" thickBot="1">
      <c r="A332" s="29" t="s">
        <v>384</v>
      </c>
    </row>
    <row r="333" spans="1:1" ht="15.75" customHeight="1" thickTop="1" thickBot="1">
      <c r="A333" s="29" t="s">
        <v>385</v>
      </c>
    </row>
    <row r="334" spans="1:1" ht="15.75" customHeight="1" thickTop="1" thickBot="1">
      <c r="A334" s="29" t="s">
        <v>386</v>
      </c>
    </row>
    <row r="335" spans="1:1" ht="15.75" customHeight="1" thickTop="1" thickBot="1">
      <c r="A335" s="29" t="s">
        <v>387</v>
      </c>
    </row>
    <row r="336" spans="1:1" ht="15.75" customHeight="1" thickTop="1" thickBot="1">
      <c r="A336" s="29" t="s">
        <v>388</v>
      </c>
    </row>
    <row r="337" spans="1:1" ht="15.75" customHeight="1" thickTop="1" thickBot="1">
      <c r="A337" s="29" t="s">
        <v>389</v>
      </c>
    </row>
    <row r="338" spans="1:1" ht="15.75" customHeight="1" thickTop="1" thickBot="1">
      <c r="A338" s="29" t="s">
        <v>390</v>
      </c>
    </row>
    <row r="339" spans="1:1" ht="15.75" customHeight="1" thickTop="1" thickBot="1">
      <c r="A339" s="29" t="s">
        <v>391</v>
      </c>
    </row>
    <row r="340" spans="1:1" ht="15.75" customHeight="1" thickTop="1" thickBot="1">
      <c r="A340" s="29" t="s">
        <v>392</v>
      </c>
    </row>
    <row r="341" spans="1:1" ht="15.75" customHeight="1" thickTop="1" thickBot="1">
      <c r="A341" s="29" t="s">
        <v>393</v>
      </c>
    </row>
    <row r="342" spans="1:1" ht="15.75" customHeight="1" thickTop="1" thickBot="1">
      <c r="A342" s="29" t="s">
        <v>394</v>
      </c>
    </row>
    <row r="343" spans="1:1" ht="15.75" customHeight="1" thickTop="1" thickBot="1">
      <c r="A343" s="29" t="s">
        <v>395</v>
      </c>
    </row>
    <row r="344" spans="1:1" ht="15.75" customHeight="1" thickTop="1" thickBot="1">
      <c r="A344" s="29" t="s">
        <v>396</v>
      </c>
    </row>
    <row r="345" spans="1:1" ht="15.75" customHeight="1" thickTop="1" thickBot="1">
      <c r="A345" s="29" t="s">
        <v>397</v>
      </c>
    </row>
  </sheetData>
  <sortState xmlns:xlrd2="http://schemas.microsoft.com/office/spreadsheetml/2017/richdata2" ref="A125:A223">
    <sortCondition ref="A125:A223"/>
  </sortState>
  <phoneticPr fontId="17" type="noConversion"/>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C23F9-546D-43EC-9A6E-7E5528CCF3B5}">
  <dimension ref="A1:H19"/>
  <sheetViews>
    <sheetView zoomScale="85" zoomScaleNormal="85" workbookViewId="0">
      <selection activeCell="C14" sqref="C14"/>
    </sheetView>
  </sheetViews>
  <sheetFormatPr defaultColWidth="9.140625" defaultRowHeight="12.75"/>
  <cols>
    <col min="1" max="1" width="19" style="220" customWidth="1"/>
    <col min="2" max="2" width="22.140625" style="220" customWidth="1"/>
    <col min="3" max="3" width="34.140625" style="220" customWidth="1"/>
    <col min="4" max="5" width="37.42578125" style="220" customWidth="1"/>
    <col min="6" max="6" width="47.42578125" style="220" customWidth="1"/>
    <col min="7" max="7" width="23.85546875" style="220" customWidth="1"/>
    <col min="8" max="8" width="8.85546875" style="220" hidden="1" customWidth="1"/>
    <col min="9" max="256" width="9.140625" style="220"/>
    <col min="257" max="257" width="19" style="220" customWidth="1"/>
    <col min="258" max="258" width="22.140625" style="220" customWidth="1"/>
    <col min="259" max="259" width="34.140625" style="220" customWidth="1"/>
    <col min="260" max="261" width="37.42578125" style="220" customWidth="1"/>
    <col min="262" max="262" width="47.42578125" style="220" customWidth="1"/>
    <col min="263" max="263" width="23.85546875" style="220" customWidth="1"/>
    <col min="264" max="264" width="0" style="220" hidden="1" customWidth="1"/>
    <col min="265" max="512" width="9.140625" style="220"/>
    <col min="513" max="513" width="19" style="220" customWidth="1"/>
    <col min="514" max="514" width="22.140625" style="220" customWidth="1"/>
    <col min="515" max="515" width="34.140625" style="220" customWidth="1"/>
    <col min="516" max="517" width="37.42578125" style="220" customWidth="1"/>
    <col min="518" max="518" width="47.42578125" style="220" customWidth="1"/>
    <col min="519" max="519" width="23.85546875" style="220" customWidth="1"/>
    <col min="520" max="520" width="0" style="220" hidden="1" customWidth="1"/>
    <col min="521" max="768" width="9.140625" style="220"/>
    <col min="769" max="769" width="19" style="220" customWidth="1"/>
    <col min="770" max="770" width="22.140625" style="220" customWidth="1"/>
    <col min="771" max="771" width="34.140625" style="220" customWidth="1"/>
    <col min="772" max="773" width="37.42578125" style="220" customWidth="1"/>
    <col min="774" max="774" width="47.42578125" style="220" customWidth="1"/>
    <col min="775" max="775" width="23.85546875" style="220" customWidth="1"/>
    <col min="776" max="776" width="0" style="220" hidden="1" customWidth="1"/>
    <col min="777" max="1024" width="9.140625" style="220"/>
    <col min="1025" max="1025" width="19" style="220" customWidth="1"/>
    <col min="1026" max="1026" width="22.140625" style="220" customWidth="1"/>
    <col min="1027" max="1027" width="34.140625" style="220" customWidth="1"/>
    <col min="1028" max="1029" width="37.42578125" style="220" customWidth="1"/>
    <col min="1030" max="1030" width="47.42578125" style="220" customWidth="1"/>
    <col min="1031" max="1031" width="23.85546875" style="220" customWidth="1"/>
    <col min="1032" max="1032" width="0" style="220" hidden="1" customWidth="1"/>
    <col min="1033" max="1280" width="9.140625" style="220"/>
    <col min="1281" max="1281" width="19" style="220" customWidth="1"/>
    <col min="1282" max="1282" width="22.140625" style="220" customWidth="1"/>
    <col min="1283" max="1283" width="34.140625" style="220" customWidth="1"/>
    <col min="1284" max="1285" width="37.42578125" style="220" customWidth="1"/>
    <col min="1286" max="1286" width="47.42578125" style="220" customWidth="1"/>
    <col min="1287" max="1287" width="23.85546875" style="220" customWidth="1"/>
    <col min="1288" max="1288" width="0" style="220" hidden="1" customWidth="1"/>
    <col min="1289" max="1536" width="9.140625" style="220"/>
    <col min="1537" max="1537" width="19" style="220" customWidth="1"/>
    <col min="1538" max="1538" width="22.140625" style="220" customWidth="1"/>
    <col min="1539" max="1539" width="34.140625" style="220" customWidth="1"/>
    <col min="1540" max="1541" width="37.42578125" style="220" customWidth="1"/>
    <col min="1542" max="1542" width="47.42578125" style="220" customWidth="1"/>
    <col min="1543" max="1543" width="23.85546875" style="220" customWidth="1"/>
    <col min="1544" max="1544" width="0" style="220" hidden="1" customWidth="1"/>
    <col min="1545" max="1792" width="9.140625" style="220"/>
    <col min="1793" max="1793" width="19" style="220" customWidth="1"/>
    <col min="1794" max="1794" width="22.140625" style="220" customWidth="1"/>
    <col min="1795" max="1795" width="34.140625" style="220" customWidth="1"/>
    <col min="1796" max="1797" width="37.42578125" style="220" customWidth="1"/>
    <col min="1798" max="1798" width="47.42578125" style="220" customWidth="1"/>
    <col min="1799" max="1799" width="23.85546875" style="220" customWidth="1"/>
    <col min="1800" max="1800" width="0" style="220" hidden="1" customWidth="1"/>
    <col min="1801" max="2048" width="9.140625" style="220"/>
    <col min="2049" max="2049" width="19" style="220" customWidth="1"/>
    <col min="2050" max="2050" width="22.140625" style="220" customWidth="1"/>
    <col min="2051" max="2051" width="34.140625" style="220" customWidth="1"/>
    <col min="2052" max="2053" width="37.42578125" style="220" customWidth="1"/>
    <col min="2054" max="2054" width="47.42578125" style="220" customWidth="1"/>
    <col min="2055" max="2055" width="23.85546875" style="220" customWidth="1"/>
    <col min="2056" max="2056" width="0" style="220" hidden="1" customWidth="1"/>
    <col min="2057" max="2304" width="9.140625" style="220"/>
    <col min="2305" max="2305" width="19" style="220" customWidth="1"/>
    <col min="2306" max="2306" width="22.140625" style="220" customWidth="1"/>
    <col min="2307" max="2307" width="34.140625" style="220" customWidth="1"/>
    <col min="2308" max="2309" width="37.42578125" style="220" customWidth="1"/>
    <col min="2310" max="2310" width="47.42578125" style="220" customWidth="1"/>
    <col min="2311" max="2311" width="23.85546875" style="220" customWidth="1"/>
    <col min="2312" max="2312" width="0" style="220" hidden="1" customWidth="1"/>
    <col min="2313" max="2560" width="9.140625" style="220"/>
    <col min="2561" max="2561" width="19" style="220" customWidth="1"/>
    <col min="2562" max="2562" width="22.140625" style="220" customWidth="1"/>
    <col min="2563" max="2563" width="34.140625" style="220" customWidth="1"/>
    <col min="2564" max="2565" width="37.42578125" style="220" customWidth="1"/>
    <col min="2566" max="2566" width="47.42578125" style="220" customWidth="1"/>
    <col min="2567" max="2567" width="23.85546875" style="220" customWidth="1"/>
    <col min="2568" max="2568" width="0" style="220" hidden="1" customWidth="1"/>
    <col min="2569" max="2816" width="9.140625" style="220"/>
    <col min="2817" max="2817" width="19" style="220" customWidth="1"/>
    <col min="2818" max="2818" width="22.140625" style="220" customWidth="1"/>
    <col min="2819" max="2819" width="34.140625" style="220" customWidth="1"/>
    <col min="2820" max="2821" width="37.42578125" style="220" customWidth="1"/>
    <col min="2822" max="2822" width="47.42578125" style="220" customWidth="1"/>
    <col min="2823" max="2823" width="23.85546875" style="220" customWidth="1"/>
    <col min="2824" max="2824" width="0" style="220" hidden="1" customWidth="1"/>
    <col min="2825" max="3072" width="9.140625" style="220"/>
    <col min="3073" max="3073" width="19" style="220" customWidth="1"/>
    <col min="3074" max="3074" width="22.140625" style="220" customWidth="1"/>
    <col min="3075" max="3075" width="34.140625" style="220" customWidth="1"/>
    <col min="3076" max="3077" width="37.42578125" style="220" customWidth="1"/>
    <col min="3078" max="3078" width="47.42578125" style="220" customWidth="1"/>
    <col min="3079" max="3079" width="23.85546875" style="220" customWidth="1"/>
    <col min="3080" max="3080" width="0" style="220" hidden="1" customWidth="1"/>
    <col min="3081" max="3328" width="9.140625" style="220"/>
    <col min="3329" max="3329" width="19" style="220" customWidth="1"/>
    <col min="3330" max="3330" width="22.140625" style="220" customWidth="1"/>
    <col min="3331" max="3331" width="34.140625" style="220" customWidth="1"/>
    <col min="3332" max="3333" width="37.42578125" style="220" customWidth="1"/>
    <col min="3334" max="3334" width="47.42578125" style="220" customWidth="1"/>
    <col min="3335" max="3335" width="23.85546875" style="220" customWidth="1"/>
    <col min="3336" max="3336" width="0" style="220" hidden="1" customWidth="1"/>
    <col min="3337" max="3584" width="9.140625" style="220"/>
    <col min="3585" max="3585" width="19" style="220" customWidth="1"/>
    <col min="3586" max="3586" width="22.140625" style="220" customWidth="1"/>
    <col min="3587" max="3587" width="34.140625" style="220" customWidth="1"/>
    <col min="3588" max="3589" width="37.42578125" style="220" customWidth="1"/>
    <col min="3590" max="3590" width="47.42578125" style="220" customWidth="1"/>
    <col min="3591" max="3591" width="23.85546875" style="220" customWidth="1"/>
    <col min="3592" max="3592" width="0" style="220" hidden="1" customWidth="1"/>
    <col min="3593" max="3840" width="9.140625" style="220"/>
    <col min="3841" max="3841" width="19" style="220" customWidth="1"/>
    <col min="3842" max="3842" width="22.140625" style="220" customWidth="1"/>
    <col min="3843" max="3843" width="34.140625" style="220" customWidth="1"/>
    <col min="3844" max="3845" width="37.42578125" style="220" customWidth="1"/>
    <col min="3846" max="3846" width="47.42578125" style="220" customWidth="1"/>
    <col min="3847" max="3847" width="23.85546875" style="220" customWidth="1"/>
    <col min="3848" max="3848" width="0" style="220" hidden="1" customWidth="1"/>
    <col min="3849" max="4096" width="9.140625" style="220"/>
    <col min="4097" max="4097" width="19" style="220" customWidth="1"/>
    <col min="4098" max="4098" width="22.140625" style="220" customWidth="1"/>
    <col min="4099" max="4099" width="34.140625" style="220" customWidth="1"/>
    <col min="4100" max="4101" width="37.42578125" style="220" customWidth="1"/>
    <col min="4102" max="4102" width="47.42578125" style="220" customWidth="1"/>
    <col min="4103" max="4103" width="23.85546875" style="220" customWidth="1"/>
    <col min="4104" max="4104" width="0" style="220" hidden="1" customWidth="1"/>
    <col min="4105" max="4352" width="9.140625" style="220"/>
    <col min="4353" max="4353" width="19" style="220" customWidth="1"/>
    <col min="4354" max="4354" width="22.140625" style="220" customWidth="1"/>
    <col min="4355" max="4355" width="34.140625" style="220" customWidth="1"/>
    <col min="4356" max="4357" width="37.42578125" style="220" customWidth="1"/>
    <col min="4358" max="4358" width="47.42578125" style="220" customWidth="1"/>
    <col min="4359" max="4359" width="23.85546875" style="220" customWidth="1"/>
    <col min="4360" max="4360" width="0" style="220" hidden="1" customWidth="1"/>
    <col min="4361" max="4608" width="9.140625" style="220"/>
    <col min="4609" max="4609" width="19" style="220" customWidth="1"/>
    <col min="4610" max="4610" width="22.140625" style="220" customWidth="1"/>
    <col min="4611" max="4611" width="34.140625" style="220" customWidth="1"/>
    <col min="4612" max="4613" width="37.42578125" style="220" customWidth="1"/>
    <col min="4614" max="4614" width="47.42578125" style="220" customWidth="1"/>
    <col min="4615" max="4615" width="23.85546875" style="220" customWidth="1"/>
    <col min="4616" max="4616" width="0" style="220" hidden="1" customWidth="1"/>
    <col min="4617" max="4864" width="9.140625" style="220"/>
    <col min="4865" max="4865" width="19" style="220" customWidth="1"/>
    <col min="4866" max="4866" width="22.140625" style="220" customWidth="1"/>
    <col min="4867" max="4867" width="34.140625" style="220" customWidth="1"/>
    <col min="4868" max="4869" width="37.42578125" style="220" customWidth="1"/>
    <col min="4870" max="4870" width="47.42578125" style="220" customWidth="1"/>
    <col min="4871" max="4871" width="23.85546875" style="220" customWidth="1"/>
    <col min="4872" max="4872" width="0" style="220" hidden="1" customWidth="1"/>
    <col min="4873" max="5120" width="9.140625" style="220"/>
    <col min="5121" max="5121" width="19" style="220" customWidth="1"/>
    <col min="5122" max="5122" width="22.140625" style="220" customWidth="1"/>
    <col min="5123" max="5123" width="34.140625" style="220" customWidth="1"/>
    <col min="5124" max="5125" width="37.42578125" style="220" customWidth="1"/>
    <col min="5126" max="5126" width="47.42578125" style="220" customWidth="1"/>
    <col min="5127" max="5127" width="23.85546875" style="220" customWidth="1"/>
    <col min="5128" max="5128" width="0" style="220" hidden="1" customWidth="1"/>
    <col min="5129" max="5376" width="9.140625" style="220"/>
    <col min="5377" max="5377" width="19" style="220" customWidth="1"/>
    <col min="5378" max="5378" width="22.140625" style="220" customWidth="1"/>
    <col min="5379" max="5379" width="34.140625" style="220" customWidth="1"/>
    <col min="5380" max="5381" width="37.42578125" style="220" customWidth="1"/>
    <col min="5382" max="5382" width="47.42578125" style="220" customWidth="1"/>
    <col min="5383" max="5383" width="23.85546875" style="220" customWidth="1"/>
    <col min="5384" max="5384" width="0" style="220" hidden="1" customWidth="1"/>
    <col min="5385" max="5632" width="9.140625" style="220"/>
    <col min="5633" max="5633" width="19" style="220" customWidth="1"/>
    <col min="5634" max="5634" width="22.140625" style="220" customWidth="1"/>
    <col min="5635" max="5635" width="34.140625" style="220" customWidth="1"/>
    <col min="5636" max="5637" width="37.42578125" style="220" customWidth="1"/>
    <col min="5638" max="5638" width="47.42578125" style="220" customWidth="1"/>
    <col min="5639" max="5639" width="23.85546875" style="220" customWidth="1"/>
    <col min="5640" max="5640" width="0" style="220" hidden="1" customWidth="1"/>
    <col min="5641" max="5888" width="9.140625" style="220"/>
    <col min="5889" max="5889" width="19" style="220" customWidth="1"/>
    <col min="5890" max="5890" width="22.140625" style="220" customWidth="1"/>
    <col min="5891" max="5891" width="34.140625" style="220" customWidth="1"/>
    <col min="5892" max="5893" width="37.42578125" style="220" customWidth="1"/>
    <col min="5894" max="5894" width="47.42578125" style="220" customWidth="1"/>
    <col min="5895" max="5895" width="23.85546875" style="220" customWidth="1"/>
    <col min="5896" max="5896" width="0" style="220" hidden="1" customWidth="1"/>
    <col min="5897" max="6144" width="9.140625" style="220"/>
    <col min="6145" max="6145" width="19" style="220" customWidth="1"/>
    <col min="6146" max="6146" width="22.140625" style="220" customWidth="1"/>
    <col min="6147" max="6147" width="34.140625" style="220" customWidth="1"/>
    <col min="6148" max="6149" width="37.42578125" style="220" customWidth="1"/>
    <col min="6150" max="6150" width="47.42578125" style="220" customWidth="1"/>
    <col min="6151" max="6151" width="23.85546875" style="220" customWidth="1"/>
    <col min="6152" max="6152" width="0" style="220" hidden="1" customWidth="1"/>
    <col min="6153" max="6400" width="9.140625" style="220"/>
    <col min="6401" max="6401" width="19" style="220" customWidth="1"/>
    <col min="6402" max="6402" width="22.140625" style="220" customWidth="1"/>
    <col min="6403" max="6403" width="34.140625" style="220" customWidth="1"/>
    <col min="6404" max="6405" width="37.42578125" style="220" customWidth="1"/>
    <col min="6406" max="6406" width="47.42578125" style="220" customWidth="1"/>
    <col min="6407" max="6407" width="23.85546875" style="220" customWidth="1"/>
    <col min="6408" max="6408" width="0" style="220" hidden="1" customWidth="1"/>
    <col min="6409" max="6656" width="9.140625" style="220"/>
    <col min="6657" max="6657" width="19" style="220" customWidth="1"/>
    <col min="6658" max="6658" width="22.140625" style="220" customWidth="1"/>
    <col min="6659" max="6659" width="34.140625" style="220" customWidth="1"/>
    <col min="6660" max="6661" width="37.42578125" style="220" customWidth="1"/>
    <col min="6662" max="6662" width="47.42578125" style="220" customWidth="1"/>
    <col min="6663" max="6663" width="23.85546875" style="220" customWidth="1"/>
    <col min="6664" max="6664" width="0" style="220" hidden="1" customWidth="1"/>
    <col min="6665" max="6912" width="9.140625" style="220"/>
    <col min="6913" max="6913" width="19" style="220" customWidth="1"/>
    <col min="6914" max="6914" width="22.140625" style="220" customWidth="1"/>
    <col min="6915" max="6915" width="34.140625" style="220" customWidth="1"/>
    <col min="6916" max="6917" width="37.42578125" style="220" customWidth="1"/>
    <col min="6918" max="6918" width="47.42578125" style="220" customWidth="1"/>
    <col min="6919" max="6919" width="23.85546875" style="220" customWidth="1"/>
    <col min="6920" max="6920" width="0" style="220" hidden="1" customWidth="1"/>
    <col min="6921" max="7168" width="9.140625" style="220"/>
    <col min="7169" max="7169" width="19" style="220" customWidth="1"/>
    <col min="7170" max="7170" width="22.140625" style="220" customWidth="1"/>
    <col min="7171" max="7171" width="34.140625" style="220" customWidth="1"/>
    <col min="7172" max="7173" width="37.42578125" style="220" customWidth="1"/>
    <col min="7174" max="7174" width="47.42578125" style="220" customWidth="1"/>
    <col min="7175" max="7175" width="23.85546875" style="220" customWidth="1"/>
    <col min="7176" max="7176" width="0" style="220" hidden="1" customWidth="1"/>
    <col min="7177" max="7424" width="9.140625" style="220"/>
    <col min="7425" max="7425" width="19" style="220" customWidth="1"/>
    <col min="7426" max="7426" width="22.140625" style="220" customWidth="1"/>
    <col min="7427" max="7427" width="34.140625" style="220" customWidth="1"/>
    <col min="7428" max="7429" width="37.42578125" style="220" customWidth="1"/>
    <col min="7430" max="7430" width="47.42578125" style="220" customWidth="1"/>
    <col min="7431" max="7431" width="23.85546875" style="220" customWidth="1"/>
    <col min="7432" max="7432" width="0" style="220" hidden="1" customWidth="1"/>
    <col min="7433" max="7680" width="9.140625" style="220"/>
    <col min="7681" max="7681" width="19" style="220" customWidth="1"/>
    <col min="7682" max="7682" width="22.140625" style="220" customWidth="1"/>
    <col min="7683" max="7683" width="34.140625" style="220" customWidth="1"/>
    <col min="7684" max="7685" width="37.42578125" style="220" customWidth="1"/>
    <col min="7686" max="7686" width="47.42578125" style="220" customWidth="1"/>
    <col min="7687" max="7687" width="23.85546875" style="220" customWidth="1"/>
    <col min="7688" max="7688" width="0" style="220" hidden="1" customWidth="1"/>
    <col min="7689" max="7936" width="9.140625" style="220"/>
    <col min="7937" max="7937" width="19" style="220" customWidth="1"/>
    <col min="7938" max="7938" width="22.140625" style="220" customWidth="1"/>
    <col min="7939" max="7939" width="34.140625" style="220" customWidth="1"/>
    <col min="7940" max="7941" width="37.42578125" style="220" customWidth="1"/>
    <col min="7942" max="7942" width="47.42578125" style="220" customWidth="1"/>
    <col min="7943" max="7943" width="23.85546875" style="220" customWidth="1"/>
    <col min="7944" max="7944" width="0" style="220" hidden="1" customWidth="1"/>
    <col min="7945" max="8192" width="9.140625" style="220"/>
    <col min="8193" max="8193" width="19" style="220" customWidth="1"/>
    <col min="8194" max="8194" width="22.140625" style="220" customWidth="1"/>
    <col min="8195" max="8195" width="34.140625" style="220" customWidth="1"/>
    <col min="8196" max="8197" width="37.42578125" style="220" customWidth="1"/>
    <col min="8198" max="8198" width="47.42578125" style="220" customWidth="1"/>
    <col min="8199" max="8199" width="23.85546875" style="220" customWidth="1"/>
    <col min="8200" max="8200" width="0" style="220" hidden="1" customWidth="1"/>
    <col min="8201" max="8448" width="9.140625" style="220"/>
    <col min="8449" max="8449" width="19" style="220" customWidth="1"/>
    <col min="8450" max="8450" width="22.140625" style="220" customWidth="1"/>
    <col min="8451" max="8451" width="34.140625" style="220" customWidth="1"/>
    <col min="8452" max="8453" width="37.42578125" style="220" customWidth="1"/>
    <col min="8454" max="8454" width="47.42578125" style="220" customWidth="1"/>
    <col min="8455" max="8455" width="23.85546875" style="220" customWidth="1"/>
    <col min="8456" max="8456" width="0" style="220" hidden="1" customWidth="1"/>
    <col min="8457" max="8704" width="9.140625" style="220"/>
    <col min="8705" max="8705" width="19" style="220" customWidth="1"/>
    <col min="8706" max="8706" width="22.140625" style="220" customWidth="1"/>
    <col min="8707" max="8707" width="34.140625" style="220" customWidth="1"/>
    <col min="8708" max="8709" width="37.42578125" style="220" customWidth="1"/>
    <col min="8710" max="8710" width="47.42578125" style="220" customWidth="1"/>
    <col min="8711" max="8711" width="23.85546875" style="220" customWidth="1"/>
    <col min="8712" max="8712" width="0" style="220" hidden="1" customWidth="1"/>
    <col min="8713" max="8960" width="9.140625" style="220"/>
    <col min="8961" max="8961" width="19" style="220" customWidth="1"/>
    <col min="8962" max="8962" width="22.140625" style="220" customWidth="1"/>
    <col min="8963" max="8963" width="34.140625" style="220" customWidth="1"/>
    <col min="8964" max="8965" width="37.42578125" style="220" customWidth="1"/>
    <col min="8966" max="8966" width="47.42578125" style="220" customWidth="1"/>
    <col min="8967" max="8967" width="23.85546875" style="220" customWidth="1"/>
    <col min="8968" max="8968" width="0" style="220" hidden="1" customWidth="1"/>
    <col min="8969" max="9216" width="9.140625" style="220"/>
    <col min="9217" max="9217" width="19" style="220" customWidth="1"/>
    <col min="9218" max="9218" width="22.140625" style="220" customWidth="1"/>
    <col min="9219" max="9219" width="34.140625" style="220" customWidth="1"/>
    <col min="9220" max="9221" width="37.42578125" style="220" customWidth="1"/>
    <col min="9222" max="9222" width="47.42578125" style="220" customWidth="1"/>
    <col min="9223" max="9223" width="23.85546875" style="220" customWidth="1"/>
    <col min="9224" max="9224" width="0" style="220" hidden="1" customWidth="1"/>
    <col min="9225" max="9472" width="9.140625" style="220"/>
    <col min="9473" max="9473" width="19" style="220" customWidth="1"/>
    <col min="9474" max="9474" width="22.140625" style="220" customWidth="1"/>
    <col min="9475" max="9475" width="34.140625" style="220" customWidth="1"/>
    <col min="9476" max="9477" width="37.42578125" style="220" customWidth="1"/>
    <col min="9478" max="9478" width="47.42578125" style="220" customWidth="1"/>
    <col min="9479" max="9479" width="23.85546875" style="220" customWidth="1"/>
    <col min="9480" max="9480" width="0" style="220" hidden="1" customWidth="1"/>
    <col min="9481" max="9728" width="9.140625" style="220"/>
    <col min="9729" max="9729" width="19" style="220" customWidth="1"/>
    <col min="9730" max="9730" width="22.140625" style="220" customWidth="1"/>
    <col min="9731" max="9731" width="34.140625" style="220" customWidth="1"/>
    <col min="9732" max="9733" width="37.42578125" style="220" customWidth="1"/>
    <col min="9734" max="9734" width="47.42578125" style="220" customWidth="1"/>
    <col min="9735" max="9735" width="23.85546875" style="220" customWidth="1"/>
    <col min="9736" max="9736" width="0" style="220" hidden="1" customWidth="1"/>
    <col min="9737" max="9984" width="9.140625" style="220"/>
    <col min="9985" max="9985" width="19" style="220" customWidth="1"/>
    <col min="9986" max="9986" width="22.140625" style="220" customWidth="1"/>
    <col min="9987" max="9987" width="34.140625" style="220" customWidth="1"/>
    <col min="9988" max="9989" width="37.42578125" style="220" customWidth="1"/>
    <col min="9990" max="9990" width="47.42578125" style="220" customWidth="1"/>
    <col min="9991" max="9991" width="23.85546875" style="220" customWidth="1"/>
    <col min="9992" max="9992" width="0" style="220" hidden="1" customWidth="1"/>
    <col min="9993" max="10240" width="9.140625" style="220"/>
    <col min="10241" max="10241" width="19" style="220" customWidth="1"/>
    <col min="10242" max="10242" width="22.140625" style="220" customWidth="1"/>
    <col min="10243" max="10243" width="34.140625" style="220" customWidth="1"/>
    <col min="10244" max="10245" width="37.42578125" style="220" customWidth="1"/>
    <col min="10246" max="10246" width="47.42578125" style="220" customWidth="1"/>
    <col min="10247" max="10247" width="23.85546875" style="220" customWidth="1"/>
    <col min="10248" max="10248" width="0" style="220" hidden="1" customWidth="1"/>
    <col min="10249" max="10496" width="9.140625" style="220"/>
    <col min="10497" max="10497" width="19" style="220" customWidth="1"/>
    <col min="10498" max="10498" width="22.140625" style="220" customWidth="1"/>
    <col min="10499" max="10499" width="34.140625" style="220" customWidth="1"/>
    <col min="10500" max="10501" width="37.42578125" style="220" customWidth="1"/>
    <col min="10502" max="10502" width="47.42578125" style="220" customWidth="1"/>
    <col min="10503" max="10503" width="23.85546875" style="220" customWidth="1"/>
    <col min="10504" max="10504" width="0" style="220" hidden="1" customWidth="1"/>
    <col min="10505" max="10752" width="9.140625" style="220"/>
    <col min="10753" max="10753" width="19" style="220" customWidth="1"/>
    <col min="10754" max="10754" width="22.140625" style="220" customWidth="1"/>
    <col min="10755" max="10755" width="34.140625" style="220" customWidth="1"/>
    <col min="10756" max="10757" width="37.42578125" style="220" customWidth="1"/>
    <col min="10758" max="10758" width="47.42578125" style="220" customWidth="1"/>
    <col min="10759" max="10759" width="23.85546875" style="220" customWidth="1"/>
    <col min="10760" max="10760" width="0" style="220" hidden="1" customWidth="1"/>
    <col min="10761" max="11008" width="9.140625" style="220"/>
    <col min="11009" max="11009" width="19" style="220" customWidth="1"/>
    <col min="11010" max="11010" width="22.140625" style="220" customWidth="1"/>
    <col min="11011" max="11011" width="34.140625" style="220" customWidth="1"/>
    <col min="11012" max="11013" width="37.42578125" style="220" customWidth="1"/>
    <col min="11014" max="11014" width="47.42578125" style="220" customWidth="1"/>
    <col min="11015" max="11015" width="23.85546875" style="220" customWidth="1"/>
    <col min="11016" max="11016" width="0" style="220" hidden="1" customWidth="1"/>
    <col min="11017" max="11264" width="9.140625" style="220"/>
    <col min="11265" max="11265" width="19" style="220" customWidth="1"/>
    <col min="11266" max="11266" width="22.140625" style="220" customWidth="1"/>
    <col min="11267" max="11267" width="34.140625" style="220" customWidth="1"/>
    <col min="11268" max="11269" width="37.42578125" style="220" customWidth="1"/>
    <col min="11270" max="11270" width="47.42578125" style="220" customWidth="1"/>
    <col min="11271" max="11271" width="23.85546875" style="220" customWidth="1"/>
    <col min="11272" max="11272" width="0" style="220" hidden="1" customWidth="1"/>
    <col min="11273" max="11520" width="9.140625" style="220"/>
    <col min="11521" max="11521" width="19" style="220" customWidth="1"/>
    <col min="11522" max="11522" width="22.140625" style="220" customWidth="1"/>
    <col min="11523" max="11523" width="34.140625" style="220" customWidth="1"/>
    <col min="11524" max="11525" width="37.42578125" style="220" customWidth="1"/>
    <col min="11526" max="11526" width="47.42578125" style="220" customWidth="1"/>
    <col min="11527" max="11527" width="23.85546875" style="220" customWidth="1"/>
    <col min="11528" max="11528" width="0" style="220" hidden="1" customWidth="1"/>
    <col min="11529" max="11776" width="9.140625" style="220"/>
    <col min="11777" max="11777" width="19" style="220" customWidth="1"/>
    <col min="11778" max="11778" width="22.140625" style="220" customWidth="1"/>
    <col min="11779" max="11779" width="34.140625" style="220" customWidth="1"/>
    <col min="11780" max="11781" width="37.42578125" style="220" customWidth="1"/>
    <col min="11782" max="11782" width="47.42578125" style="220" customWidth="1"/>
    <col min="11783" max="11783" width="23.85546875" style="220" customWidth="1"/>
    <col min="11784" max="11784" width="0" style="220" hidden="1" customWidth="1"/>
    <col min="11785" max="12032" width="9.140625" style="220"/>
    <col min="12033" max="12033" width="19" style="220" customWidth="1"/>
    <col min="12034" max="12034" width="22.140625" style="220" customWidth="1"/>
    <col min="12035" max="12035" width="34.140625" style="220" customWidth="1"/>
    <col min="12036" max="12037" width="37.42578125" style="220" customWidth="1"/>
    <col min="12038" max="12038" width="47.42578125" style="220" customWidth="1"/>
    <col min="12039" max="12039" width="23.85546875" style="220" customWidth="1"/>
    <col min="12040" max="12040" width="0" style="220" hidden="1" customWidth="1"/>
    <col min="12041" max="12288" width="9.140625" style="220"/>
    <col min="12289" max="12289" width="19" style="220" customWidth="1"/>
    <col min="12290" max="12290" width="22.140625" style="220" customWidth="1"/>
    <col min="12291" max="12291" width="34.140625" style="220" customWidth="1"/>
    <col min="12292" max="12293" width="37.42578125" style="220" customWidth="1"/>
    <col min="12294" max="12294" width="47.42578125" style="220" customWidth="1"/>
    <col min="12295" max="12295" width="23.85546875" style="220" customWidth="1"/>
    <col min="12296" max="12296" width="0" style="220" hidden="1" customWidth="1"/>
    <col min="12297" max="12544" width="9.140625" style="220"/>
    <col min="12545" max="12545" width="19" style="220" customWidth="1"/>
    <col min="12546" max="12546" width="22.140625" style="220" customWidth="1"/>
    <col min="12547" max="12547" width="34.140625" style="220" customWidth="1"/>
    <col min="12548" max="12549" width="37.42578125" style="220" customWidth="1"/>
    <col min="12550" max="12550" width="47.42578125" style="220" customWidth="1"/>
    <col min="12551" max="12551" width="23.85546875" style="220" customWidth="1"/>
    <col min="12552" max="12552" width="0" style="220" hidden="1" customWidth="1"/>
    <col min="12553" max="12800" width="9.140625" style="220"/>
    <col min="12801" max="12801" width="19" style="220" customWidth="1"/>
    <col min="12802" max="12802" width="22.140625" style="220" customWidth="1"/>
    <col min="12803" max="12803" width="34.140625" style="220" customWidth="1"/>
    <col min="12804" max="12805" width="37.42578125" style="220" customWidth="1"/>
    <col min="12806" max="12806" width="47.42578125" style="220" customWidth="1"/>
    <col min="12807" max="12807" width="23.85546875" style="220" customWidth="1"/>
    <col min="12808" max="12808" width="0" style="220" hidden="1" customWidth="1"/>
    <col min="12809" max="13056" width="9.140625" style="220"/>
    <col min="13057" max="13057" width="19" style="220" customWidth="1"/>
    <col min="13058" max="13058" width="22.140625" style="220" customWidth="1"/>
    <col min="13059" max="13059" width="34.140625" style="220" customWidth="1"/>
    <col min="13060" max="13061" width="37.42578125" style="220" customWidth="1"/>
    <col min="13062" max="13062" width="47.42578125" style="220" customWidth="1"/>
    <col min="13063" max="13063" width="23.85546875" style="220" customWidth="1"/>
    <col min="13064" max="13064" width="0" style="220" hidden="1" customWidth="1"/>
    <col min="13065" max="13312" width="9.140625" style="220"/>
    <col min="13313" max="13313" width="19" style="220" customWidth="1"/>
    <col min="13314" max="13314" width="22.140625" style="220" customWidth="1"/>
    <col min="13315" max="13315" width="34.140625" style="220" customWidth="1"/>
    <col min="13316" max="13317" width="37.42578125" style="220" customWidth="1"/>
    <col min="13318" max="13318" width="47.42578125" style="220" customWidth="1"/>
    <col min="13319" max="13319" width="23.85546875" style="220" customWidth="1"/>
    <col min="13320" max="13320" width="0" style="220" hidden="1" customWidth="1"/>
    <col min="13321" max="13568" width="9.140625" style="220"/>
    <col min="13569" max="13569" width="19" style="220" customWidth="1"/>
    <col min="13570" max="13570" width="22.140625" style="220" customWidth="1"/>
    <col min="13571" max="13571" width="34.140625" style="220" customWidth="1"/>
    <col min="13572" max="13573" width="37.42578125" style="220" customWidth="1"/>
    <col min="13574" max="13574" width="47.42578125" style="220" customWidth="1"/>
    <col min="13575" max="13575" width="23.85546875" style="220" customWidth="1"/>
    <col min="13576" max="13576" width="0" style="220" hidden="1" customWidth="1"/>
    <col min="13577" max="13824" width="9.140625" style="220"/>
    <col min="13825" max="13825" width="19" style="220" customWidth="1"/>
    <col min="13826" max="13826" width="22.140625" style="220" customWidth="1"/>
    <col min="13827" max="13827" width="34.140625" style="220" customWidth="1"/>
    <col min="13828" max="13829" width="37.42578125" style="220" customWidth="1"/>
    <col min="13830" max="13830" width="47.42578125" style="220" customWidth="1"/>
    <col min="13831" max="13831" width="23.85546875" style="220" customWidth="1"/>
    <col min="13832" max="13832" width="0" style="220" hidden="1" customWidth="1"/>
    <col min="13833" max="14080" width="9.140625" style="220"/>
    <col min="14081" max="14081" width="19" style="220" customWidth="1"/>
    <col min="14082" max="14082" width="22.140625" style="220" customWidth="1"/>
    <col min="14083" max="14083" width="34.140625" style="220" customWidth="1"/>
    <col min="14084" max="14085" width="37.42578125" style="220" customWidth="1"/>
    <col min="14086" max="14086" width="47.42578125" style="220" customWidth="1"/>
    <col min="14087" max="14087" width="23.85546875" style="220" customWidth="1"/>
    <col min="14088" max="14088" width="0" style="220" hidden="1" customWidth="1"/>
    <col min="14089" max="14336" width="9.140625" style="220"/>
    <col min="14337" max="14337" width="19" style="220" customWidth="1"/>
    <col min="14338" max="14338" width="22.140625" style="220" customWidth="1"/>
    <col min="14339" max="14339" width="34.140625" style="220" customWidth="1"/>
    <col min="14340" max="14341" width="37.42578125" style="220" customWidth="1"/>
    <col min="14342" max="14342" width="47.42578125" style="220" customWidth="1"/>
    <col min="14343" max="14343" width="23.85546875" style="220" customWidth="1"/>
    <col min="14344" max="14344" width="0" style="220" hidden="1" customWidth="1"/>
    <col min="14345" max="14592" width="9.140625" style="220"/>
    <col min="14593" max="14593" width="19" style="220" customWidth="1"/>
    <col min="14594" max="14594" width="22.140625" style="220" customWidth="1"/>
    <col min="14595" max="14595" width="34.140625" style="220" customWidth="1"/>
    <col min="14596" max="14597" width="37.42578125" style="220" customWidth="1"/>
    <col min="14598" max="14598" width="47.42578125" style="220" customWidth="1"/>
    <col min="14599" max="14599" width="23.85546875" style="220" customWidth="1"/>
    <col min="14600" max="14600" width="0" style="220" hidden="1" customWidth="1"/>
    <col min="14601" max="14848" width="9.140625" style="220"/>
    <col min="14849" max="14849" width="19" style="220" customWidth="1"/>
    <col min="14850" max="14850" width="22.140625" style="220" customWidth="1"/>
    <col min="14851" max="14851" width="34.140625" style="220" customWidth="1"/>
    <col min="14852" max="14853" width="37.42578125" style="220" customWidth="1"/>
    <col min="14854" max="14854" width="47.42578125" style="220" customWidth="1"/>
    <col min="14855" max="14855" width="23.85546875" style="220" customWidth="1"/>
    <col min="14856" max="14856" width="0" style="220" hidden="1" customWidth="1"/>
    <col min="14857" max="15104" width="9.140625" style="220"/>
    <col min="15105" max="15105" width="19" style="220" customWidth="1"/>
    <col min="15106" max="15106" width="22.140625" style="220" customWidth="1"/>
    <col min="15107" max="15107" width="34.140625" style="220" customWidth="1"/>
    <col min="15108" max="15109" width="37.42578125" style="220" customWidth="1"/>
    <col min="15110" max="15110" width="47.42578125" style="220" customWidth="1"/>
    <col min="15111" max="15111" width="23.85546875" style="220" customWidth="1"/>
    <col min="15112" max="15112" width="0" style="220" hidden="1" customWidth="1"/>
    <col min="15113" max="15360" width="9.140625" style="220"/>
    <col min="15361" max="15361" width="19" style="220" customWidth="1"/>
    <col min="15362" max="15362" width="22.140625" style="220" customWidth="1"/>
    <col min="15363" max="15363" width="34.140625" style="220" customWidth="1"/>
    <col min="15364" max="15365" width="37.42578125" style="220" customWidth="1"/>
    <col min="15366" max="15366" width="47.42578125" style="220" customWidth="1"/>
    <col min="15367" max="15367" width="23.85546875" style="220" customWidth="1"/>
    <col min="15368" max="15368" width="0" style="220" hidden="1" customWidth="1"/>
    <col min="15369" max="15616" width="9.140625" style="220"/>
    <col min="15617" max="15617" width="19" style="220" customWidth="1"/>
    <col min="15618" max="15618" width="22.140625" style="220" customWidth="1"/>
    <col min="15619" max="15619" width="34.140625" style="220" customWidth="1"/>
    <col min="15620" max="15621" width="37.42578125" style="220" customWidth="1"/>
    <col min="15622" max="15622" width="47.42578125" style="220" customWidth="1"/>
    <col min="15623" max="15623" width="23.85546875" style="220" customWidth="1"/>
    <col min="15624" max="15624" width="0" style="220" hidden="1" customWidth="1"/>
    <col min="15625" max="15872" width="9.140625" style="220"/>
    <col min="15873" max="15873" width="19" style="220" customWidth="1"/>
    <col min="15874" max="15874" width="22.140625" style="220" customWidth="1"/>
    <col min="15875" max="15875" width="34.140625" style="220" customWidth="1"/>
    <col min="15876" max="15877" width="37.42578125" style="220" customWidth="1"/>
    <col min="15878" max="15878" width="47.42578125" style="220" customWidth="1"/>
    <col min="15879" max="15879" width="23.85546875" style="220" customWidth="1"/>
    <col min="15880" max="15880" width="0" style="220" hidden="1" customWidth="1"/>
    <col min="15881" max="16128" width="9.140625" style="220"/>
    <col min="16129" max="16129" width="19" style="220" customWidth="1"/>
    <col min="16130" max="16130" width="22.140625" style="220" customWidth="1"/>
    <col min="16131" max="16131" width="34.140625" style="220" customWidth="1"/>
    <col min="16132" max="16133" width="37.42578125" style="220" customWidth="1"/>
    <col min="16134" max="16134" width="47.42578125" style="220" customWidth="1"/>
    <col min="16135" max="16135" width="23.85546875" style="220" customWidth="1"/>
    <col min="16136" max="16136" width="0" style="220" hidden="1" customWidth="1"/>
    <col min="16137" max="16384" width="9.140625" style="220"/>
  </cols>
  <sheetData>
    <row r="1" spans="1:7" ht="50.1" customHeight="1" thickTop="1" thickBot="1">
      <c r="A1" s="273" t="s">
        <v>398</v>
      </c>
      <c r="B1" s="273"/>
      <c r="C1" s="273"/>
      <c r="D1" s="273"/>
      <c r="E1" s="273"/>
      <c r="F1" s="273"/>
      <c r="G1" s="273"/>
    </row>
    <row r="2" spans="1:7" ht="18" customHeight="1" thickTop="1">
      <c r="A2" s="271" t="s">
        <v>399</v>
      </c>
      <c r="B2" s="271"/>
      <c r="C2" s="274" t="s">
        <v>400</v>
      </c>
      <c r="D2" s="274"/>
      <c r="E2" s="221"/>
      <c r="F2" s="221"/>
      <c r="G2" s="221"/>
    </row>
    <row r="3" spans="1:7" ht="18" customHeight="1">
      <c r="A3" s="271" t="s">
        <v>401</v>
      </c>
      <c r="B3" s="271"/>
      <c r="C3" s="274" t="s">
        <v>402</v>
      </c>
      <c r="D3" s="274"/>
      <c r="E3" s="221"/>
      <c r="F3" s="221"/>
      <c r="G3" s="221"/>
    </row>
    <row r="4" spans="1:7" ht="18" customHeight="1" thickBot="1">
      <c r="A4" s="271" t="s">
        <v>403</v>
      </c>
      <c r="B4" s="271"/>
      <c r="C4" s="272">
        <v>46221</v>
      </c>
      <c r="D4" s="272"/>
      <c r="E4" s="222"/>
      <c r="F4" s="221"/>
      <c r="G4" s="221"/>
    </row>
    <row r="5" spans="1:7" ht="18" customHeight="1" thickBot="1">
      <c r="A5" s="223" t="s">
        <v>404</v>
      </c>
      <c r="B5" s="224" t="s">
        <v>405</v>
      </c>
      <c r="C5" s="224" t="s">
        <v>406</v>
      </c>
      <c r="D5" s="224" t="s">
        <v>407</v>
      </c>
      <c r="E5" s="224"/>
      <c r="F5" s="224" t="s">
        <v>408</v>
      </c>
      <c r="G5" s="224" t="s">
        <v>409</v>
      </c>
    </row>
    <row r="6" spans="1:7" ht="18" customHeight="1" thickBot="1">
      <c r="A6" s="225" t="s">
        <v>410</v>
      </c>
      <c r="B6" s="226" t="s">
        <v>411</v>
      </c>
      <c r="C6" s="226" t="s">
        <v>412</v>
      </c>
      <c r="D6" s="226" t="s">
        <v>413</v>
      </c>
      <c r="E6" s="226" t="s">
        <v>414</v>
      </c>
      <c r="F6" s="226" t="s">
        <v>415</v>
      </c>
      <c r="G6" s="226" t="s">
        <v>416</v>
      </c>
    </row>
    <row r="7" spans="1:7" ht="18" customHeight="1" thickBot="1">
      <c r="A7" s="225" t="s">
        <v>417</v>
      </c>
      <c r="B7" s="226" t="s">
        <v>418</v>
      </c>
      <c r="C7" s="226" t="s">
        <v>419</v>
      </c>
      <c r="D7" s="226" t="s">
        <v>420</v>
      </c>
      <c r="E7" s="226" t="s">
        <v>421</v>
      </c>
      <c r="F7" s="226" t="s">
        <v>422</v>
      </c>
      <c r="G7" s="226" t="s">
        <v>416</v>
      </c>
    </row>
    <row r="8" spans="1:7" ht="18" customHeight="1" thickBot="1">
      <c r="A8" s="225" t="s">
        <v>417</v>
      </c>
      <c r="B8" s="226" t="s">
        <v>423</v>
      </c>
      <c r="C8" s="226" t="s">
        <v>424</v>
      </c>
      <c r="D8" s="226" t="s">
        <v>425</v>
      </c>
      <c r="E8" s="226" t="s">
        <v>426</v>
      </c>
      <c r="F8" s="226" t="s">
        <v>427</v>
      </c>
      <c r="G8" s="226" t="s">
        <v>416</v>
      </c>
    </row>
    <row r="9" spans="1:7" ht="18" customHeight="1" thickBot="1">
      <c r="A9" s="225" t="s">
        <v>410</v>
      </c>
      <c r="B9" s="226" t="s">
        <v>428</v>
      </c>
      <c r="C9" s="226" t="s">
        <v>429</v>
      </c>
      <c r="D9" s="226" t="s">
        <v>430</v>
      </c>
      <c r="E9" s="226" t="s">
        <v>431</v>
      </c>
      <c r="F9" s="226" t="s">
        <v>432</v>
      </c>
      <c r="G9" s="226" t="s">
        <v>416</v>
      </c>
    </row>
    <row r="10" spans="1:7" ht="18" customHeight="1" thickBot="1">
      <c r="A10" s="225" t="s">
        <v>410</v>
      </c>
      <c r="B10" s="226" t="s">
        <v>433</v>
      </c>
      <c r="C10" s="226" t="s">
        <v>434</v>
      </c>
      <c r="D10" s="226" t="s">
        <v>435</v>
      </c>
      <c r="E10" s="226" t="s">
        <v>436</v>
      </c>
      <c r="F10" s="226" t="s">
        <v>437</v>
      </c>
      <c r="G10" s="226" t="s">
        <v>416</v>
      </c>
    </row>
    <row r="11" spans="1:7" ht="18" customHeight="1" thickBot="1">
      <c r="A11" s="225" t="s">
        <v>417</v>
      </c>
      <c r="B11" s="226" t="s">
        <v>438</v>
      </c>
      <c r="C11" s="226" t="s">
        <v>439</v>
      </c>
      <c r="D11" s="226" t="s">
        <v>440</v>
      </c>
      <c r="E11" s="226" t="s">
        <v>441</v>
      </c>
      <c r="F11" s="226" t="s">
        <v>442</v>
      </c>
      <c r="G11" s="226" t="s">
        <v>416</v>
      </c>
    </row>
    <row r="12" spans="1:7" ht="18" customHeight="1" thickBot="1">
      <c r="A12" s="225" t="s">
        <v>417</v>
      </c>
      <c r="B12" s="226" t="s">
        <v>443</v>
      </c>
      <c r="C12" s="226" t="s">
        <v>444</v>
      </c>
      <c r="D12" s="226" t="s">
        <v>445</v>
      </c>
      <c r="E12" s="226" t="s">
        <v>446</v>
      </c>
      <c r="F12" s="226" t="s">
        <v>447</v>
      </c>
      <c r="G12" s="226" t="s">
        <v>416</v>
      </c>
    </row>
    <row r="13" spans="1:7" ht="18" customHeight="1" thickBot="1">
      <c r="A13" s="225" t="s">
        <v>410</v>
      </c>
      <c r="B13" s="226" t="s">
        <v>448</v>
      </c>
      <c r="C13" s="226" t="s">
        <v>449</v>
      </c>
      <c r="D13" s="226" t="s">
        <v>450</v>
      </c>
      <c r="E13" s="226" t="s">
        <v>451</v>
      </c>
      <c r="F13" s="226" t="s">
        <v>452</v>
      </c>
      <c r="G13" s="226" t="s">
        <v>416</v>
      </c>
    </row>
    <row r="14" spans="1:7" ht="18" customHeight="1" thickBot="1">
      <c r="A14" s="225" t="s">
        <v>417</v>
      </c>
      <c r="B14" s="226" t="s">
        <v>453</v>
      </c>
      <c r="C14" s="226" t="s">
        <v>454</v>
      </c>
      <c r="D14" s="226" t="s">
        <v>455</v>
      </c>
      <c r="E14" s="226" t="s">
        <v>456</v>
      </c>
      <c r="F14" s="226" t="s">
        <v>457</v>
      </c>
      <c r="G14" s="226" t="s">
        <v>416</v>
      </c>
    </row>
    <row r="15" spans="1:7" ht="18" customHeight="1" thickBot="1">
      <c r="A15" s="225" t="s">
        <v>410</v>
      </c>
      <c r="B15" s="226" t="s">
        <v>458</v>
      </c>
      <c r="C15" s="226" t="s">
        <v>459</v>
      </c>
      <c r="D15" s="226" t="s">
        <v>460</v>
      </c>
      <c r="E15" s="226" t="s">
        <v>461</v>
      </c>
      <c r="F15" s="226" t="s">
        <v>462</v>
      </c>
      <c r="G15" s="226" t="s">
        <v>416</v>
      </c>
    </row>
    <row r="16" spans="1:7" ht="18" customHeight="1" thickBot="1">
      <c r="A16" s="225" t="s">
        <v>417</v>
      </c>
      <c r="B16" s="226" t="s">
        <v>463</v>
      </c>
      <c r="C16" s="226" t="s">
        <v>464</v>
      </c>
      <c r="D16" s="226" t="s">
        <v>465</v>
      </c>
      <c r="E16" s="226" t="s">
        <v>466</v>
      </c>
      <c r="F16" s="226" t="s">
        <v>467</v>
      </c>
      <c r="G16" s="226" t="s">
        <v>416</v>
      </c>
    </row>
    <row r="17" spans="1:7" ht="18" customHeight="1" thickBot="1">
      <c r="A17" s="225" t="s">
        <v>417</v>
      </c>
      <c r="B17" s="226" t="s">
        <v>468</v>
      </c>
      <c r="C17" s="226" t="s">
        <v>469</v>
      </c>
      <c r="D17" s="226" t="s">
        <v>470</v>
      </c>
      <c r="E17" s="226" t="s">
        <v>471</v>
      </c>
      <c r="F17" s="226" t="s">
        <v>472</v>
      </c>
      <c r="G17" s="226" t="s">
        <v>416</v>
      </c>
    </row>
    <row r="18" spans="1:7" ht="18" customHeight="1" thickBot="1">
      <c r="A18" s="225" t="s">
        <v>417</v>
      </c>
      <c r="B18" s="226" t="s">
        <v>473</v>
      </c>
      <c r="C18" s="226" t="s">
        <v>474</v>
      </c>
      <c r="D18" s="226" t="s">
        <v>475</v>
      </c>
      <c r="E18" s="226" t="s">
        <v>476</v>
      </c>
      <c r="F18" s="226" t="s">
        <v>477</v>
      </c>
      <c r="G18" s="226" t="s">
        <v>416</v>
      </c>
    </row>
    <row r="19" spans="1:7" ht="18" customHeight="1" thickBot="1">
      <c r="A19" s="225" t="s">
        <v>417</v>
      </c>
      <c r="B19" s="226" t="s">
        <v>478</v>
      </c>
      <c r="C19" s="226" t="s">
        <v>479</v>
      </c>
      <c r="D19" s="226" t="s">
        <v>480</v>
      </c>
      <c r="E19" s="226" t="s">
        <v>481</v>
      </c>
      <c r="F19" s="226" t="s">
        <v>482</v>
      </c>
      <c r="G19" s="226" t="s">
        <v>416</v>
      </c>
    </row>
  </sheetData>
  <autoFilter ref="A5:G5" xr:uid="{4EDEF5D9-7FF7-4367-9B9B-C12195BCFF5D}"/>
  <mergeCells count="7">
    <mergeCell ref="A4:B4"/>
    <mergeCell ref="C4:D4"/>
    <mergeCell ref="A1:G1"/>
    <mergeCell ref="A2:B2"/>
    <mergeCell ref="C2:D2"/>
    <mergeCell ref="A3:B3"/>
    <mergeCell ref="C3:D3"/>
  </mergeCells>
  <pageMargins left="0.75" right="0.75" top="1" bottom="1" header="0.5" footer="0.5"/>
  <pageSetup orientation="landscape" horizontalDpi="300" verticalDpi="300" copies="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01E21-AE4B-4D61-B9E0-8A778A8DF3A6}">
  <sheetPr>
    <pageSetUpPr fitToPage="1"/>
  </sheetPr>
  <dimension ref="A1:GM65"/>
  <sheetViews>
    <sheetView showGridLines="0" tabSelected="1" zoomScale="90" zoomScaleNormal="90" workbookViewId="0">
      <pane xSplit="3" topLeftCell="D1" activePane="topRight" state="frozen"/>
      <selection pane="topRight" activeCell="G6" sqref="G6"/>
      <selection activeCell="A6" sqref="A6"/>
    </sheetView>
  </sheetViews>
  <sheetFormatPr defaultColWidth="0" defaultRowHeight="0" customHeight="1" zeroHeight="1"/>
  <cols>
    <col min="1" max="1" width="4.7109375" style="30" customWidth="1"/>
    <col min="2" max="2" width="35.5703125" style="30" customWidth="1"/>
    <col min="3" max="3" width="3.85546875" style="30" customWidth="1"/>
    <col min="4" max="72" width="3.7109375" style="30" customWidth="1"/>
    <col min="73" max="73" width="35.7109375" style="30" customWidth="1"/>
    <col min="74" max="74" width="1.7109375" style="30" customWidth="1"/>
    <col min="75" max="78" width="21.7109375" style="30" customWidth="1"/>
    <col min="79" max="79" width="14.42578125" style="30" customWidth="1"/>
    <col min="80" max="90" width="14.42578125" style="30" hidden="1" customWidth="1"/>
    <col min="91" max="92" width="0" style="30" hidden="1" customWidth="1"/>
    <col min="93" max="195" width="14.42578125" style="30" hidden="1" customWidth="1"/>
    <col min="196" max="16367" width="0" style="30" hidden="1"/>
    <col min="16368" max="16384" width="9.140625" style="30" customWidth="1"/>
  </cols>
  <sheetData>
    <row r="1" spans="1:78" ht="50.1" customHeight="1" thickBot="1">
      <c r="A1" s="227" t="s">
        <v>483</v>
      </c>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228"/>
      <c r="AL1" s="228"/>
      <c r="AM1" s="228"/>
      <c r="AN1" s="228"/>
      <c r="AO1" s="228"/>
      <c r="AP1" s="228"/>
      <c r="AQ1" s="228"/>
      <c r="AR1" s="228"/>
      <c r="AS1" s="228"/>
      <c r="AT1" s="228"/>
      <c r="AU1" s="228"/>
      <c r="AV1" s="228"/>
      <c r="AW1" s="228"/>
      <c r="AX1" s="228"/>
      <c r="AY1" s="228"/>
      <c r="AZ1" s="228"/>
      <c r="BA1" s="228"/>
      <c r="BB1" s="228"/>
      <c r="BC1" s="228"/>
      <c r="BD1" s="228"/>
      <c r="BE1" s="228"/>
      <c r="BF1" s="228"/>
      <c r="BG1" s="228"/>
      <c r="BH1" s="228"/>
      <c r="BI1" s="228"/>
      <c r="BJ1" s="228"/>
      <c r="BK1" s="228"/>
      <c r="BL1" s="228"/>
      <c r="BM1" s="228"/>
      <c r="BN1" s="228"/>
      <c r="BO1" s="228"/>
      <c r="BP1" s="228"/>
      <c r="BQ1" s="228"/>
      <c r="BR1" s="228"/>
      <c r="BS1" s="228"/>
      <c r="BT1" s="228"/>
      <c r="BU1" s="228"/>
      <c r="BV1" s="228"/>
      <c r="BW1" s="228"/>
      <c r="BX1" s="228"/>
      <c r="BY1" s="228"/>
      <c r="BZ1" s="228"/>
    </row>
    <row r="2" spans="1:78" ht="35.1" customHeight="1" thickBot="1">
      <c r="A2" s="229" t="s">
        <v>484</v>
      </c>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c r="AO2" s="230"/>
      <c r="AP2" s="230"/>
      <c r="AQ2" s="230"/>
      <c r="AR2" s="230"/>
      <c r="AS2" s="230"/>
      <c r="AT2" s="230"/>
      <c r="AU2" s="230"/>
      <c r="AV2" s="230"/>
      <c r="AW2" s="230"/>
      <c r="AX2" s="230"/>
      <c r="AY2" s="230"/>
      <c r="AZ2" s="230"/>
      <c r="BA2" s="230"/>
      <c r="BB2" s="230"/>
      <c r="BC2" s="230"/>
      <c r="BD2" s="230"/>
      <c r="BE2" s="230"/>
      <c r="BF2" s="230"/>
      <c r="BG2" s="230"/>
      <c r="BH2" s="230"/>
      <c r="BI2" s="230"/>
      <c r="BJ2" s="230"/>
      <c r="BK2" s="230"/>
      <c r="BL2" s="230"/>
      <c r="BM2" s="230"/>
      <c r="BN2" s="230"/>
      <c r="BO2" s="230"/>
      <c r="BP2" s="230"/>
      <c r="BQ2" s="230"/>
      <c r="BR2" s="230"/>
      <c r="BS2" s="230"/>
      <c r="BT2" s="230"/>
      <c r="BU2" s="231"/>
      <c r="BW2" s="161"/>
      <c r="BX2" s="161"/>
      <c r="BY2" s="31"/>
      <c r="BZ2" s="31"/>
    </row>
    <row r="3" spans="1:78" ht="21" customHeight="1" thickBot="1">
      <c r="A3" s="232" t="s">
        <v>485</v>
      </c>
      <c r="B3" s="235" t="s">
        <v>486</v>
      </c>
      <c r="C3" s="238" t="s">
        <v>487</v>
      </c>
      <c r="D3" s="241" t="s">
        <v>488</v>
      </c>
      <c r="E3" s="242"/>
      <c r="F3" s="242"/>
      <c r="G3" s="242"/>
      <c r="H3" s="242"/>
      <c r="I3" s="242"/>
      <c r="J3" s="242"/>
      <c r="K3" s="242"/>
      <c r="L3" s="242"/>
      <c r="M3" s="242"/>
      <c r="N3" s="243"/>
      <c r="O3" s="241" t="s">
        <v>489</v>
      </c>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3"/>
      <c r="AT3" s="244" t="s">
        <v>490</v>
      </c>
      <c r="AU3" s="245"/>
      <c r="AV3" s="245"/>
      <c r="AW3" s="245"/>
      <c r="AX3" s="245"/>
      <c r="AY3" s="245"/>
      <c r="AZ3" s="245"/>
      <c r="BA3" s="245"/>
      <c r="BB3" s="245"/>
      <c r="BC3" s="245"/>
      <c r="BD3" s="245"/>
      <c r="BE3" s="245"/>
      <c r="BF3" s="245"/>
      <c r="BG3" s="245"/>
      <c r="BH3" s="245"/>
      <c r="BI3" s="245"/>
      <c r="BJ3" s="245"/>
      <c r="BK3" s="245"/>
      <c r="BL3" s="245"/>
      <c r="BM3" s="245"/>
      <c r="BN3" s="245"/>
      <c r="BO3" s="245"/>
      <c r="BP3" s="245"/>
      <c r="BQ3" s="245"/>
      <c r="BR3" s="245"/>
      <c r="BS3" s="245"/>
      <c r="BT3" s="246"/>
      <c r="BU3" s="122" t="s">
        <v>491</v>
      </c>
      <c r="BW3" s="117"/>
      <c r="BX3" s="116"/>
      <c r="BY3" s="55"/>
      <c r="BZ3" s="56"/>
    </row>
    <row r="4" spans="1:78" ht="21" customHeight="1" thickBot="1">
      <c r="A4" s="233"/>
      <c r="B4" s="236"/>
      <c r="C4" s="239"/>
      <c r="D4" s="136" t="s">
        <v>492</v>
      </c>
      <c r="E4" s="53" t="s">
        <v>492</v>
      </c>
      <c r="F4" s="53" t="s">
        <v>493</v>
      </c>
      <c r="G4" s="53" t="s">
        <v>494</v>
      </c>
      <c r="H4" s="53" t="s">
        <v>495</v>
      </c>
      <c r="I4" s="62" t="s">
        <v>496</v>
      </c>
      <c r="J4" s="52" t="s">
        <v>497</v>
      </c>
      <c r="K4" s="52" t="s">
        <v>492</v>
      </c>
      <c r="L4" s="53" t="s">
        <v>492</v>
      </c>
      <c r="M4" s="53" t="s">
        <v>493</v>
      </c>
      <c r="N4" s="135" t="s">
        <v>494</v>
      </c>
      <c r="O4" s="139" t="s">
        <v>495</v>
      </c>
      <c r="P4" s="62" t="s">
        <v>496</v>
      </c>
      <c r="Q4" s="52" t="s">
        <v>497</v>
      </c>
      <c r="R4" s="52" t="s">
        <v>492</v>
      </c>
      <c r="S4" s="53" t="s">
        <v>492</v>
      </c>
      <c r="T4" s="53" t="s">
        <v>493</v>
      </c>
      <c r="U4" s="67" t="s">
        <v>494</v>
      </c>
      <c r="V4" s="53" t="s">
        <v>495</v>
      </c>
      <c r="W4" s="67" t="s">
        <v>496</v>
      </c>
      <c r="X4" s="118" t="s">
        <v>497</v>
      </c>
      <c r="Y4" s="52" t="s">
        <v>492</v>
      </c>
      <c r="Z4" s="53" t="s">
        <v>492</v>
      </c>
      <c r="AA4" s="53" t="s">
        <v>493</v>
      </c>
      <c r="AB4" s="132" t="s">
        <v>494</v>
      </c>
      <c r="AC4" s="140" t="s">
        <v>495</v>
      </c>
      <c r="AD4" s="162" t="s">
        <v>496</v>
      </c>
      <c r="AE4" s="67" t="s">
        <v>497</v>
      </c>
      <c r="AF4" s="52" t="s">
        <v>492</v>
      </c>
      <c r="AG4" s="53" t="s">
        <v>492</v>
      </c>
      <c r="AH4" s="53" t="s">
        <v>493</v>
      </c>
      <c r="AI4" s="53" t="s">
        <v>494</v>
      </c>
      <c r="AJ4" s="53" t="s">
        <v>495</v>
      </c>
      <c r="AK4" s="62" t="s">
        <v>496</v>
      </c>
      <c r="AL4" s="52" t="s">
        <v>497</v>
      </c>
      <c r="AM4" s="52" t="s">
        <v>492</v>
      </c>
      <c r="AN4" s="53" t="s">
        <v>492</v>
      </c>
      <c r="AO4" s="53" t="s">
        <v>493</v>
      </c>
      <c r="AP4" s="53" t="s">
        <v>494</v>
      </c>
      <c r="AQ4" s="53" t="s">
        <v>495</v>
      </c>
      <c r="AR4" s="67" t="s">
        <v>496</v>
      </c>
      <c r="AS4" s="163" t="s">
        <v>497</v>
      </c>
      <c r="AT4" s="118" t="s">
        <v>492</v>
      </c>
      <c r="AU4" s="53" t="s">
        <v>492</v>
      </c>
      <c r="AV4" s="53" t="s">
        <v>493</v>
      </c>
      <c r="AW4" s="53" t="s">
        <v>494</v>
      </c>
      <c r="AX4" s="53" t="s">
        <v>495</v>
      </c>
      <c r="AY4" s="67" t="s">
        <v>496</v>
      </c>
      <c r="AZ4" s="52" t="s">
        <v>497</v>
      </c>
      <c r="BA4" s="52" t="s">
        <v>492</v>
      </c>
      <c r="BB4" s="53" t="s">
        <v>492</v>
      </c>
      <c r="BC4" s="53" t="s">
        <v>493</v>
      </c>
      <c r="BD4" s="53" t="s">
        <v>494</v>
      </c>
      <c r="BE4" s="53" t="s">
        <v>495</v>
      </c>
      <c r="BF4" s="67" t="s">
        <v>496</v>
      </c>
      <c r="BG4" s="118" t="s">
        <v>497</v>
      </c>
      <c r="BH4" s="52" t="s">
        <v>492</v>
      </c>
      <c r="BI4" s="70" t="s">
        <v>492</v>
      </c>
      <c r="BJ4" s="52" t="s">
        <v>493</v>
      </c>
      <c r="BK4" s="52" t="s">
        <v>494</v>
      </c>
      <c r="BL4" s="53" t="s">
        <v>495</v>
      </c>
      <c r="BM4" s="62" t="s">
        <v>496</v>
      </c>
      <c r="BN4" s="52" t="s">
        <v>497</v>
      </c>
      <c r="BO4" s="53" t="s">
        <v>492</v>
      </c>
      <c r="BP4" s="51" t="s">
        <v>492</v>
      </c>
      <c r="BQ4" s="52" t="s">
        <v>493</v>
      </c>
      <c r="BR4" s="53" t="s">
        <v>494</v>
      </c>
      <c r="BS4" s="53" t="s">
        <v>495</v>
      </c>
      <c r="BT4" s="67" t="s">
        <v>496</v>
      </c>
      <c r="BU4" s="123"/>
      <c r="BW4" s="247">
        <v>4</v>
      </c>
      <c r="BX4" s="249">
        <v>3</v>
      </c>
      <c r="BY4" s="251">
        <v>2</v>
      </c>
      <c r="BZ4" s="253">
        <v>1</v>
      </c>
    </row>
    <row r="5" spans="1:78" ht="21" customHeight="1">
      <c r="A5" s="234"/>
      <c r="B5" s="237"/>
      <c r="C5" s="240"/>
      <c r="D5" s="164">
        <v>21</v>
      </c>
      <c r="E5" s="65">
        <v>22</v>
      </c>
      <c r="F5" s="65">
        <v>23</v>
      </c>
      <c r="G5" s="65">
        <v>24</v>
      </c>
      <c r="H5" s="65">
        <v>25</v>
      </c>
      <c r="I5" s="66">
        <v>26</v>
      </c>
      <c r="J5" s="65">
        <v>27</v>
      </c>
      <c r="K5" s="65">
        <v>28</v>
      </c>
      <c r="L5" s="65">
        <v>29</v>
      </c>
      <c r="M5" s="65">
        <v>30</v>
      </c>
      <c r="N5" s="137">
        <v>31</v>
      </c>
      <c r="O5" s="164">
        <v>1</v>
      </c>
      <c r="P5" s="62">
        <v>2</v>
      </c>
      <c r="Q5" s="65">
        <v>3</v>
      </c>
      <c r="R5" s="51">
        <v>4</v>
      </c>
      <c r="S5" s="51">
        <v>5</v>
      </c>
      <c r="T5" s="51">
        <v>6</v>
      </c>
      <c r="U5" s="67">
        <v>7</v>
      </c>
      <c r="V5" s="51">
        <v>8</v>
      </c>
      <c r="W5" s="67">
        <v>9</v>
      </c>
      <c r="X5" s="68">
        <v>10</v>
      </c>
      <c r="Y5" s="69">
        <v>11</v>
      </c>
      <c r="Z5" s="69">
        <v>12</v>
      </c>
      <c r="AA5" s="69">
        <v>13</v>
      </c>
      <c r="AB5" s="69">
        <v>14</v>
      </c>
      <c r="AC5" s="138">
        <v>15</v>
      </c>
      <c r="AD5" s="162">
        <v>16</v>
      </c>
      <c r="AE5" s="67">
        <v>17</v>
      </c>
      <c r="AF5" s="51">
        <v>18</v>
      </c>
      <c r="AG5" s="51">
        <v>19</v>
      </c>
      <c r="AH5" s="51">
        <v>20</v>
      </c>
      <c r="AI5" s="51">
        <v>21</v>
      </c>
      <c r="AJ5" s="51">
        <v>22</v>
      </c>
      <c r="AK5" s="62">
        <v>23</v>
      </c>
      <c r="AL5" s="51">
        <v>24</v>
      </c>
      <c r="AM5" s="51">
        <v>25</v>
      </c>
      <c r="AN5" s="51">
        <v>26</v>
      </c>
      <c r="AO5" s="51">
        <v>27</v>
      </c>
      <c r="AP5" s="51">
        <v>28</v>
      </c>
      <c r="AQ5" s="51">
        <v>29</v>
      </c>
      <c r="AR5" s="67">
        <v>30</v>
      </c>
      <c r="AS5" s="163">
        <v>31</v>
      </c>
      <c r="AT5" s="70">
        <v>1</v>
      </c>
      <c r="AU5" s="51">
        <v>2</v>
      </c>
      <c r="AV5" s="51">
        <v>3</v>
      </c>
      <c r="AW5" s="51">
        <v>4</v>
      </c>
      <c r="AX5" s="51">
        <v>5</v>
      </c>
      <c r="AY5" s="67">
        <v>6</v>
      </c>
      <c r="AZ5" s="51">
        <v>7</v>
      </c>
      <c r="BA5" s="51">
        <v>8</v>
      </c>
      <c r="BB5" s="51">
        <v>9</v>
      </c>
      <c r="BC5" s="51">
        <v>10</v>
      </c>
      <c r="BD5" s="51">
        <v>11</v>
      </c>
      <c r="BE5" s="51">
        <v>12</v>
      </c>
      <c r="BF5" s="67">
        <v>13</v>
      </c>
      <c r="BG5" s="70">
        <v>14</v>
      </c>
      <c r="BH5" s="138">
        <v>15</v>
      </c>
      <c r="BI5" s="70">
        <v>16</v>
      </c>
      <c r="BJ5" s="51">
        <v>17</v>
      </c>
      <c r="BK5" s="51">
        <v>18</v>
      </c>
      <c r="BL5" s="51">
        <v>19</v>
      </c>
      <c r="BM5" s="62">
        <v>20</v>
      </c>
      <c r="BN5" s="51">
        <v>21</v>
      </c>
      <c r="BO5" s="51">
        <v>22</v>
      </c>
      <c r="BP5" s="65">
        <v>23</v>
      </c>
      <c r="BQ5" s="51">
        <v>24</v>
      </c>
      <c r="BR5" s="51">
        <v>25</v>
      </c>
      <c r="BS5" s="51">
        <v>26</v>
      </c>
      <c r="BT5" s="67">
        <v>27</v>
      </c>
      <c r="BU5" s="124"/>
      <c r="BW5" s="248"/>
      <c r="BX5" s="250"/>
      <c r="BY5" s="252"/>
      <c r="BZ5" s="254"/>
    </row>
    <row r="6" spans="1:78" ht="16.899999999999999" customHeight="1">
      <c r="A6" s="255">
        <v>1</v>
      </c>
      <c r="B6" s="258" t="s">
        <v>414</v>
      </c>
      <c r="C6" s="128" t="s">
        <v>492</v>
      </c>
      <c r="D6" s="142">
        <v>4</v>
      </c>
      <c r="E6" s="74">
        <v>4</v>
      </c>
      <c r="F6" s="74"/>
      <c r="G6" s="74"/>
      <c r="H6" s="74"/>
      <c r="I6" s="75"/>
      <c r="J6" s="74">
        <v>3</v>
      </c>
      <c r="K6" s="74">
        <v>3</v>
      </c>
      <c r="L6" s="74">
        <v>4</v>
      </c>
      <c r="M6" s="74"/>
      <c r="N6" s="141"/>
      <c r="O6" s="142"/>
      <c r="P6" s="75"/>
      <c r="Q6" s="71">
        <v>4</v>
      </c>
      <c r="R6" s="74">
        <v>3</v>
      </c>
      <c r="S6" s="74">
        <v>4</v>
      </c>
      <c r="T6" s="74"/>
      <c r="U6" s="76"/>
      <c r="V6" s="74"/>
      <c r="W6" s="76"/>
      <c r="X6" s="74"/>
      <c r="Y6" s="74"/>
      <c r="Z6" s="74"/>
      <c r="AA6" s="74"/>
      <c r="AB6" s="110"/>
      <c r="AC6" s="73"/>
      <c r="AD6" s="75"/>
      <c r="AE6" s="76"/>
      <c r="AF6" s="74"/>
      <c r="AG6" s="74"/>
      <c r="AH6" s="74"/>
      <c r="AI6" s="74"/>
      <c r="AJ6" s="74"/>
      <c r="AK6" s="75"/>
      <c r="AL6" s="74"/>
      <c r="AM6" s="74"/>
      <c r="AN6" s="74"/>
      <c r="AO6" s="74"/>
      <c r="AP6" s="74"/>
      <c r="AQ6" s="74"/>
      <c r="AR6" s="76"/>
      <c r="AS6" s="141"/>
      <c r="AT6" s="74"/>
      <c r="AU6" s="74"/>
      <c r="AV6" s="74"/>
      <c r="AW6" s="74"/>
      <c r="AX6" s="74"/>
      <c r="AY6" s="75"/>
      <c r="AZ6" s="74"/>
      <c r="BA6" s="74"/>
      <c r="BB6" s="74"/>
      <c r="BC6" s="74"/>
      <c r="BD6" s="74"/>
      <c r="BE6" s="74"/>
      <c r="BF6" s="75"/>
      <c r="BG6" s="74"/>
      <c r="BH6" s="74"/>
      <c r="BI6" s="74"/>
      <c r="BJ6" s="74"/>
      <c r="BK6" s="74"/>
      <c r="BL6" s="74"/>
      <c r="BM6" s="75"/>
      <c r="BN6" s="74"/>
      <c r="BO6" s="72"/>
      <c r="BP6" s="73"/>
      <c r="BQ6" s="74"/>
      <c r="BR6" s="73"/>
      <c r="BS6" s="74"/>
      <c r="BT6" s="75"/>
      <c r="BU6" s="119"/>
      <c r="BW6" s="77">
        <f t="shared" ref="BW6:BW47" si="0">COUNTIF(D6:BT6,"4")</f>
        <v>5</v>
      </c>
      <c r="BX6" s="113">
        <f t="shared" ref="BX6:BX47" si="1">COUNTIF(D6:BT6,"3")</f>
        <v>3</v>
      </c>
      <c r="BY6" s="78">
        <f t="shared" ref="BY6:BY47" si="2">COUNTIF(D6:BT6,"2")</f>
        <v>0</v>
      </c>
      <c r="BZ6" s="79">
        <f t="shared" ref="BZ6:BZ47" si="3">COUNTIF(D6:BT6,"1")</f>
        <v>0</v>
      </c>
    </row>
    <row r="7" spans="1:78" ht="17.100000000000001" customHeight="1">
      <c r="A7" s="256"/>
      <c r="B7" s="259"/>
      <c r="C7" s="129" t="s">
        <v>498</v>
      </c>
      <c r="D7" s="144">
        <v>4</v>
      </c>
      <c r="E7" s="82"/>
      <c r="F7" s="82"/>
      <c r="G7" s="82"/>
      <c r="H7" s="82"/>
      <c r="I7" s="49"/>
      <c r="J7" s="82"/>
      <c r="K7" s="82"/>
      <c r="L7" s="82"/>
      <c r="M7" s="82"/>
      <c r="N7" s="143"/>
      <c r="O7" s="144"/>
      <c r="P7" s="49"/>
      <c r="Q7" s="125">
        <v>4</v>
      </c>
      <c r="R7" s="82"/>
      <c r="S7" s="82"/>
      <c r="T7" s="82"/>
      <c r="U7" s="83"/>
      <c r="V7" s="82"/>
      <c r="W7" s="83"/>
      <c r="X7" s="82"/>
      <c r="Y7" s="82"/>
      <c r="Z7" s="82"/>
      <c r="AA7" s="82"/>
      <c r="AB7" s="126"/>
      <c r="AC7" s="81"/>
      <c r="AD7" s="49"/>
      <c r="AE7" s="83"/>
      <c r="AF7" s="82"/>
      <c r="AG7" s="82"/>
      <c r="AH7" s="82"/>
      <c r="AI7" s="82"/>
      <c r="AJ7" s="82"/>
      <c r="AK7" s="49"/>
      <c r="AL7" s="82"/>
      <c r="AM7" s="82"/>
      <c r="AN7" s="82"/>
      <c r="AO7" s="82"/>
      <c r="AP7" s="82"/>
      <c r="AQ7" s="82"/>
      <c r="AR7" s="83"/>
      <c r="AS7" s="143"/>
      <c r="AT7" s="82"/>
      <c r="AU7" s="82"/>
      <c r="AV7" s="82"/>
      <c r="AW7" s="82"/>
      <c r="AX7" s="82"/>
      <c r="AY7" s="49"/>
      <c r="AZ7" s="82"/>
      <c r="BA7" s="82"/>
      <c r="BB7" s="82"/>
      <c r="BC7" s="82"/>
      <c r="BD7" s="82"/>
      <c r="BE7" s="82"/>
      <c r="BF7" s="49"/>
      <c r="BG7" s="82"/>
      <c r="BH7" s="82"/>
      <c r="BI7" s="82"/>
      <c r="BJ7" s="82"/>
      <c r="BK7" s="82"/>
      <c r="BL7" s="82"/>
      <c r="BM7" s="49"/>
      <c r="BN7" s="82"/>
      <c r="BO7" s="80"/>
      <c r="BP7" s="81"/>
      <c r="BQ7" s="82"/>
      <c r="BR7" s="81"/>
      <c r="BS7" s="82"/>
      <c r="BT7" s="49"/>
      <c r="BU7" s="120"/>
      <c r="BW7" s="84">
        <f t="shared" si="0"/>
        <v>2</v>
      </c>
      <c r="BX7" s="114">
        <f t="shared" si="1"/>
        <v>0</v>
      </c>
      <c r="BY7" s="85">
        <f t="shared" si="2"/>
        <v>0</v>
      </c>
      <c r="BZ7" s="86">
        <f t="shared" si="3"/>
        <v>0</v>
      </c>
    </row>
    <row r="8" spans="1:78" ht="17.100000000000001" customHeight="1">
      <c r="A8" s="257"/>
      <c r="B8" s="260"/>
      <c r="C8" s="130" t="s">
        <v>499</v>
      </c>
      <c r="D8" s="165"/>
      <c r="E8" s="90"/>
      <c r="F8" s="88"/>
      <c r="G8" s="88"/>
      <c r="H8" s="88"/>
      <c r="I8" s="89"/>
      <c r="J8" s="90"/>
      <c r="K8" s="90"/>
      <c r="L8" s="90"/>
      <c r="M8" s="90"/>
      <c r="N8" s="145"/>
      <c r="O8" s="146"/>
      <c r="P8" s="89"/>
      <c r="Q8" s="108"/>
      <c r="R8" s="90"/>
      <c r="S8" s="90"/>
      <c r="T8" s="90"/>
      <c r="U8" s="92"/>
      <c r="V8" s="90"/>
      <c r="W8" s="92"/>
      <c r="X8" s="90"/>
      <c r="Y8" s="90"/>
      <c r="Z8" s="90"/>
      <c r="AA8" s="90"/>
      <c r="AB8" s="109"/>
      <c r="AC8" s="93"/>
      <c r="AD8" s="89"/>
      <c r="AE8" s="92"/>
      <c r="AF8" s="90"/>
      <c r="AG8" s="90"/>
      <c r="AH8" s="90"/>
      <c r="AI8" s="90"/>
      <c r="AJ8" s="90"/>
      <c r="AK8" s="89"/>
      <c r="AL8" s="90"/>
      <c r="AM8" s="90"/>
      <c r="AN8" s="90"/>
      <c r="AO8" s="90"/>
      <c r="AP8" s="90"/>
      <c r="AQ8" s="90"/>
      <c r="AR8" s="92"/>
      <c r="AS8" s="145"/>
      <c r="AT8" s="90"/>
      <c r="AU8" s="90"/>
      <c r="AV8" s="90"/>
      <c r="AW8" s="90"/>
      <c r="AX8" s="90"/>
      <c r="AY8" s="89"/>
      <c r="AZ8" s="90"/>
      <c r="BA8" s="90"/>
      <c r="BB8" s="90"/>
      <c r="BC8" s="90"/>
      <c r="BD8" s="90"/>
      <c r="BE8" s="90"/>
      <c r="BF8" s="89"/>
      <c r="BG8" s="90"/>
      <c r="BH8" s="90"/>
      <c r="BI8" s="90"/>
      <c r="BJ8" s="90"/>
      <c r="BK8" s="90"/>
      <c r="BL8" s="90"/>
      <c r="BM8" s="89"/>
      <c r="BN8" s="90"/>
      <c r="BO8" s="91"/>
      <c r="BP8" s="93"/>
      <c r="BQ8" s="90"/>
      <c r="BR8" s="93"/>
      <c r="BS8" s="90"/>
      <c r="BT8" s="89"/>
      <c r="BU8" s="121"/>
      <c r="BW8" s="94">
        <f t="shared" si="0"/>
        <v>0</v>
      </c>
      <c r="BX8" s="115">
        <f t="shared" si="1"/>
        <v>0</v>
      </c>
      <c r="BY8" s="95">
        <f t="shared" si="2"/>
        <v>0</v>
      </c>
      <c r="BZ8" s="96">
        <f t="shared" si="3"/>
        <v>0</v>
      </c>
    </row>
    <row r="9" spans="1:78" ht="17.100000000000001" customHeight="1">
      <c r="A9" s="255">
        <v>2</v>
      </c>
      <c r="B9" s="258" t="s">
        <v>421</v>
      </c>
      <c r="C9" s="131" t="s">
        <v>492</v>
      </c>
      <c r="D9" s="142">
        <v>4</v>
      </c>
      <c r="E9" s="98">
        <v>4</v>
      </c>
      <c r="F9" s="74"/>
      <c r="G9" s="74"/>
      <c r="H9" s="74"/>
      <c r="I9" s="97"/>
      <c r="J9" s="98">
        <v>4</v>
      </c>
      <c r="K9" s="98">
        <v>4</v>
      </c>
      <c r="L9" s="98">
        <v>4</v>
      </c>
      <c r="M9" s="98"/>
      <c r="N9" s="147"/>
      <c r="O9" s="148"/>
      <c r="P9" s="97"/>
      <c r="Q9" s="99">
        <v>4</v>
      </c>
      <c r="R9" s="98">
        <v>4</v>
      </c>
      <c r="S9" s="98">
        <v>4</v>
      </c>
      <c r="T9" s="98"/>
      <c r="U9" s="97"/>
      <c r="V9" s="98"/>
      <c r="W9" s="97"/>
      <c r="X9" s="98"/>
      <c r="Y9" s="98"/>
      <c r="Z9" s="98"/>
      <c r="AA9" s="98"/>
      <c r="AB9" s="98"/>
      <c r="AC9" s="166"/>
      <c r="AD9" s="167"/>
      <c r="AE9" s="97"/>
      <c r="AF9" s="98"/>
      <c r="AG9" s="98"/>
      <c r="AH9" s="98"/>
      <c r="AI9" s="98"/>
      <c r="AJ9" s="98"/>
      <c r="AK9" s="97"/>
      <c r="AL9" s="98"/>
      <c r="AM9" s="98"/>
      <c r="AN9" s="98"/>
      <c r="AO9" s="98"/>
      <c r="AP9" s="98"/>
      <c r="AQ9" s="98"/>
      <c r="AR9" s="97"/>
      <c r="AS9" s="168"/>
      <c r="AT9" s="100"/>
      <c r="AU9" s="98"/>
      <c r="AV9" s="98"/>
      <c r="AW9" s="98"/>
      <c r="AX9" s="98"/>
      <c r="AY9" s="97"/>
      <c r="AZ9" s="98"/>
      <c r="BA9" s="98"/>
      <c r="BB9" s="98"/>
      <c r="BC9" s="98"/>
      <c r="BD9" s="98"/>
      <c r="BE9" s="98"/>
      <c r="BF9" s="97"/>
      <c r="BG9" s="100"/>
      <c r="BH9" s="166"/>
      <c r="BI9" s="100"/>
      <c r="BJ9" s="98"/>
      <c r="BK9" s="98"/>
      <c r="BL9" s="98"/>
      <c r="BM9" s="97"/>
      <c r="BN9" s="98"/>
      <c r="BO9" s="98"/>
      <c r="BP9" s="98"/>
      <c r="BQ9" s="98"/>
      <c r="BR9" s="98"/>
      <c r="BS9" s="98"/>
      <c r="BT9" s="97"/>
      <c r="BU9" s="119"/>
      <c r="BW9" s="77">
        <f t="shared" si="0"/>
        <v>8</v>
      </c>
      <c r="BX9" s="113">
        <f t="shared" si="1"/>
        <v>0</v>
      </c>
      <c r="BY9" s="78">
        <f t="shared" si="2"/>
        <v>0</v>
      </c>
      <c r="BZ9" s="79">
        <f t="shared" si="3"/>
        <v>0</v>
      </c>
    </row>
    <row r="10" spans="1:78" ht="17.100000000000001" customHeight="1">
      <c r="A10" s="256"/>
      <c r="B10" s="259"/>
      <c r="C10" s="129" t="s">
        <v>498</v>
      </c>
      <c r="D10" s="144">
        <v>4</v>
      </c>
      <c r="E10" s="102"/>
      <c r="F10" s="82"/>
      <c r="G10" s="82"/>
      <c r="H10" s="82"/>
      <c r="I10" s="101"/>
      <c r="J10" s="102"/>
      <c r="K10" s="82"/>
      <c r="L10" s="102"/>
      <c r="M10" s="102"/>
      <c r="N10" s="149"/>
      <c r="O10" s="150"/>
      <c r="P10" s="101"/>
      <c r="Q10" s="103">
        <v>4</v>
      </c>
      <c r="R10" s="102"/>
      <c r="S10" s="102"/>
      <c r="T10" s="82"/>
      <c r="U10" s="101"/>
      <c r="V10" s="102"/>
      <c r="W10" s="101"/>
      <c r="X10" s="102"/>
      <c r="Y10" s="102"/>
      <c r="Z10" s="102"/>
      <c r="AA10" s="102"/>
      <c r="AB10" s="102"/>
      <c r="AC10" s="169"/>
      <c r="AD10" s="170"/>
      <c r="AE10" s="101"/>
      <c r="AF10" s="102"/>
      <c r="AG10" s="102"/>
      <c r="AH10" s="102"/>
      <c r="AI10" s="102"/>
      <c r="AJ10" s="102"/>
      <c r="AK10" s="101"/>
      <c r="AL10" s="102"/>
      <c r="AM10" s="102"/>
      <c r="AN10" s="102"/>
      <c r="AO10" s="102"/>
      <c r="AP10" s="102"/>
      <c r="AQ10" s="102"/>
      <c r="AR10" s="101"/>
      <c r="AS10" s="171"/>
      <c r="AT10" s="104"/>
      <c r="AU10" s="102"/>
      <c r="AV10" s="102"/>
      <c r="AW10" s="102"/>
      <c r="AX10" s="102"/>
      <c r="AY10" s="101"/>
      <c r="AZ10" s="102"/>
      <c r="BA10" s="102"/>
      <c r="BB10" s="102"/>
      <c r="BC10" s="102"/>
      <c r="BD10" s="102"/>
      <c r="BE10" s="102"/>
      <c r="BF10" s="101"/>
      <c r="BG10" s="104"/>
      <c r="BH10" s="169"/>
      <c r="BI10" s="104"/>
      <c r="BJ10" s="102"/>
      <c r="BK10" s="102"/>
      <c r="BL10" s="102"/>
      <c r="BM10" s="101"/>
      <c r="BN10" s="102"/>
      <c r="BO10" s="102"/>
      <c r="BP10" s="102"/>
      <c r="BQ10" s="102"/>
      <c r="BR10" s="102"/>
      <c r="BS10" s="102"/>
      <c r="BT10" s="101"/>
      <c r="BU10" s="120"/>
      <c r="BW10" s="84">
        <f t="shared" si="0"/>
        <v>2</v>
      </c>
      <c r="BX10" s="114">
        <f t="shared" si="1"/>
        <v>0</v>
      </c>
      <c r="BY10" s="85">
        <f t="shared" si="2"/>
        <v>0</v>
      </c>
      <c r="BZ10" s="86">
        <f t="shared" si="3"/>
        <v>0</v>
      </c>
    </row>
    <row r="11" spans="1:78" ht="17.100000000000001" customHeight="1">
      <c r="A11" s="257"/>
      <c r="B11" s="260"/>
      <c r="C11" s="130" t="s">
        <v>499</v>
      </c>
      <c r="D11" s="165"/>
      <c r="E11" s="87"/>
      <c r="F11" s="88"/>
      <c r="G11" s="88"/>
      <c r="H11" s="88"/>
      <c r="I11" s="105"/>
      <c r="J11" s="87"/>
      <c r="K11" s="87"/>
      <c r="L11" s="87"/>
      <c r="M11" s="87"/>
      <c r="N11" s="151"/>
      <c r="O11" s="152"/>
      <c r="P11" s="105"/>
      <c r="Q11" s="106"/>
      <c r="R11" s="87"/>
      <c r="S11" s="87"/>
      <c r="T11" s="87"/>
      <c r="U11" s="105"/>
      <c r="V11" s="87"/>
      <c r="W11" s="105"/>
      <c r="X11" s="87"/>
      <c r="Y11" s="87"/>
      <c r="Z11" s="87"/>
      <c r="AA11" s="87"/>
      <c r="AB11" s="87"/>
      <c r="AC11" s="172"/>
      <c r="AD11" s="173"/>
      <c r="AE11" s="105"/>
      <c r="AF11" s="87"/>
      <c r="AG11" s="87"/>
      <c r="AH11" s="87"/>
      <c r="AI11" s="87"/>
      <c r="AJ11" s="87"/>
      <c r="AK11" s="105"/>
      <c r="AL11" s="87"/>
      <c r="AM11" s="87"/>
      <c r="AN11" s="87"/>
      <c r="AO11" s="87"/>
      <c r="AP11" s="87"/>
      <c r="AQ11" s="87"/>
      <c r="AR11" s="105"/>
      <c r="AS11" s="174"/>
      <c r="AT11" s="107"/>
      <c r="AU11" s="87"/>
      <c r="AV11" s="87"/>
      <c r="AW11" s="87"/>
      <c r="AX11" s="87"/>
      <c r="AY11" s="105"/>
      <c r="AZ11" s="87"/>
      <c r="BA11" s="87"/>
      <c r="BB11" s="87"/>
      <c r="BC11" s="87"/>
      <c r="BD11" s="87"/>
      <c r="BE11" s="87"/>
      <c r="BF11" s="105"/>
      <c r="BG11" s="107"/>
      <c r="BH11" s="172"/>
      <c r="BI11" s="107"/>
      <c r="BJ11" s="87"/>
      <c r="BK11" s="87"/>
      <c r="BL11" s="87"/>
      <c r="BM11" s="105"/>
      <c r="BN11" s="87"/>
      <c r="BO11" s="87"/>
      <c r="BP11" s="87"/>
      <c r="BQ11" s="87"/>
      <c r="BR11" s="87"/>
      <c r="BS11" s="87"/>
      <c r="BT11" s="105"/>
      <c r="BU11" s="121"/>
      <c r="BW11" s="94">
        <f t="shared" si="0"/>
        <v>0</v>
      </c>
      <c r="BX11" s="115">
        <f t="shared" si="1"/>
        <v>0</v>
      </c>
      <c r="BY11" s="95">
        <f t="shared" si="2"/>
        <v>0</v>
      </c>
      <c r="BZ11" s="96">
        <f t="shared" si="3"/>
        <v>0</v>
      </c>
    </row>
    <row r="12" spans="1:78" ht="17.100000000000001" customHeight="1">
      <c r="A12" s="255">
        <v>3</v>
      </c>
      <c r="B12" s="258" t="s">
        <v>426</v>
      </c>
      <c r="C12" s="131" t="s">
        <v>492</v>
      </c>
      <c r="D12" s="142">
        <v>2</v>
      </c>
      <c r="E12" s="98">
        <v>4</v>
      </c>
      <c r="F12" s="74"/>
      <c r="G12" s="74"/>
      <c r="H12" s="74"/>
      <c r="I12" s="97"/>
      <c r="J12" s="98">
        <v>2</v>
      </c>
      <c r="K12" s="98">
        <v>2</v>
      </c>
      <c r="L12" s="98">
        <v>4</v>
      </c>
      <c r="M12" s="98"/>
      <c r="N12" s="147"/>
      <c r="O12" s="148"/>
      <c r="P12" s="97"/>
      <c r="Q12" s="99">
        <v>4</v>
      </c>
      <c r="R12" s="98">
        <v>4</v>
      </c>
      <c r="S12" s="98">
        <v>4</v>
      </c>
      <c r="T12" s="98"/>
      <c r="U12" s="97"/>
      <c r="V12" s="98"/>
      <c r="W12" s="97"/>
      <c r="X12" s="98"/>
      <c r="Y12" s="98"/>
      <c r="Z12" s="98"/>
      <c r="AA12" s="98"/>
      <c r="AB12" s="98"/>
      <c r="AC12" s="166"/>
      <c r="AD12" s="167"/>
      <c r="AE12" s="97"/>
      <c r="AF12" s="98"/>
      <c r="AG12" s="98"/>
      <c r="AH12" s="98"/>
      <c r="AI12" s="98"/>
      <c r="AJ12" s="98"/>
      <c r="AK12" s="97"/>
      <c r="AL12" s="98"/>
      <c r="AM12" s="98"/>
      <c r="AN12" s="98"/>
      <c r="AO12" s="98"/>
      <c r="AP12" s="98"/>
      <c r="AQ12" s="98"/>
      <c r="AR12" s="97"/>
      <c r="AS12" s="168"/>
      <c r="AT12" s="100"/>
      <c r="AU12" s="98"/>
      <c r="AV12" s="98"/>
      <c r="AW12" s="98"/>
      <c r="AX12" s="98"/>
      <c r="AY12" s="97"/>
      <c r="AZ12" s="98"/>
      <c r="BA12" s="98"/>
      <c r="BB12" s="98"/>
      <c r="BC12" s="98"/>
      <c r="BD12" s="98"/>
      <c r="BE12" s="98"/>
      <c r="BF12" s="97"/>
      <c r="BG12" s="100"/>
      <c r="BH12" s="166"/>
      <c r="BI12" s="100"/>
      <c r="BJ12" s="98"/>
      <c r="BK12" s="98"/>
      <c r="BL12" s="98"/>
      <c r="BM12" s="97"/>
      <c r="BN12" s="98"/>
      <c r="BO12" s="98"/>
      <c r="BP12" s="98"/>
      <c r="BQ12" s="98"/>
      <c r="BR12" s="98"/>
      <c r="BS12" s="98"/>
      <c r="BT12" s="97"/>
      <c r="BU12" s="119"/>
      <c r="BW12" s="77">
        <f t="shared" si="0"/>
        <v>5</v>
      </c>
      <c r="BX12" s="113">
        <f t="shared" si="1"/>
        <v>0</v>
      </c>
      <c r="BY12" s="78">
        <f t="shared" si="2"/>
        <v>3</v>
      </c>
      <c r="BZ12" s="79">
        <f t="shared" si="3"/>
        <v>0</v>
      </c>
    </row>
    <row r="13" spans="1:78" ht="17.100000000000001" customHeight="1">
      <c r="A13" s="256"/>
      <c r="B13" s="259"/>
      <c r="C13" s="129" t="s">
        <v>498</v>
      </c>
      <c r="D13" s="144">
        <v>2</v>
      </c>
      <c r="E13" s="102"/>
      <c r="F13" s="82"/>
      <c r="G13" s="82"/>
      <c r="H13" s="82"/>
      <c r="I13" s="101"/>
      <c r="J13" s="102"/>
      <c r="K13" s="82"/>
      <c r="L13" s="102"/>
      <c r="M13" s="102"/>
      <c r="N13" s="149"/>
      <c r="O13" s="150"/>
      <c r="P13" s="101"/>
      <c r="Q13" s="103">
        <v>4</v>
      </c>
      <c r="R13" s="102"/>
      <c r="S13" s="102"/>
      <c r="T13" s="82"/>
      <c r="U13" s="101"/>
      <c r="V13" s="102"/>
      <c r="W13" s="101"/>
      <c r="X13" s="102"/>
      <c r="Y13" s="102"/>
      <c r="Z13" s="102"/>
      <c r="AA13" s="102"/>
      <c r="AB13" s="102"/>
      <c r="AC13" s="169"/>
      <c r="AD13" s="170"/>
      <c r="AE13" s="101"/>
      <c r="AF13" s="102"/>
      <c r="AG13" s="102"/>
      <c r="AH13" s="102"/>
      <c r="AI13" s="102"/>
      <c r="AJ13" s="102"/>
      <c r="AK13" s="101"/>
      <c r="AL13" s="102"/>
      <c r="AM13" s="102"/>
      <c r="AN13" s="102"/>
      <c r="AO13" s="102"/>
      <c r="AP13" s="102"/>
      <c r="AQ13" s="102"/>
      <c r="AR13" s="101"/>
      <c r="AS13" s="171"/>
      <c r="AT13" s="104"/>
      <c r="AU13" s="102"/>
      <c r="AV13" s="102"/>
      <c r="AW13" s="102"/>
      <c r="AX13" s="102"/>
      <c r="AY13" s="101"/>
      <c r="AZ13" s="102"/>
      <c r="BA13" s="102"/>
      <c r="BB13" s="102"/>
      <c r="BC13" s="102"/>
      <c r="BD13" s="102"/>
      <c r="BE13" s="102"/>
      <c r="BF13" s="101"/>
      <c r="BG13" s="104"/>
      <c r="BH13" s="169"/>
      <c r="BI13" s="104"/>
      <c r="BJ13" s="102"/>
      <c r="BK13" s="102"/>
      <c r="BL13" s="102"/>
      <c r="BM13" s="101"/>
      <c r="BN13" s="102"/>
      <c r="BO13" s="102"/>
      <c r="BP13" s="102"/>
      <c r="BQ13" s="102"/>
      <c r="BR13" s="102"/>
      <c r="BS13" s="102"/>
      <c r="BT13" s="101"/>
      <c r="BU13" s="120"/>
      <c r="BW13" s="84">
        <f t="shared" si="0"/>
        <v>1</v>
      </c>
      <c r="BX13" s="114">
        <f t="shared" si="1"/>
        <v>0</v>
      </c>
      <c r="BY13" s="85">
        <f t="shared" si="2"/>
        <v>1</v>
      </c>
      <c r="BZ13" s="86">
        <f t="shared" si="3"/>
        <v>0</v>
      </c>
    </row>
    <row r="14" spans="1:78" ht="17.100000000000001" customHeight="1">
      <c r="A14" s="257"/>
      <c r="B14" s="260"/>
      <c r="C14" s="130" t="s">
        <v>499</v>
      </c>
      <c r="D14" s="165"/>
      <c r="E14" s="87"/>
      <c r="F14" s="88"/>
      <c r="G14" s="88"/>
      <c r="H14" s="88"/>
      <c r="I14" s="105"/>
      <c r="J14" s="87"/>
      <c r="K14" s="87"/>
      <c r="L14" s="87"/>
      <c r="M14" s="87"/>
      <c r="N14" s="151"/>
      <c r="O14" s="152"/>
      <c r="P14" s="105"/>
      <c r="Q14" s="106"/>
      <c r="R14" s="87"/>
      <c r="S14" s="87"/>
      <c r="T14" s="87"/>
      <c r="U14" s="105"/>
      <c r="V14" s="87"/>
      <c r="W14" s="105"/>
      <c r="X14" s="87"/>
      <c r="Y14" s="87"/>
      <c r="Z14" s="87"/>
      <c r="AA14" s="87"/>
      <c r="AB14" s="87"/>
      <c r="AC14" s="172"/>
      <c r="AD14" s="173"/>
      <c r="AE14" s="105"/>
      <c r="AF14" s="87"/>
      <c r="AG14" s="87"/>
      <c r="AH14" s="87"/>
      <c r="AI14" s="87"/>
      <c r="AJ14" s="87"/>
      <c r="AK14" s="105"/>
      <c r="AL14" s="87"/>
      <c r="AM14" s="87"/>
      <c r="AN14" s="87"/>
      <c r="AO14" s="87"/>
      <c r="AP14" s="87"/>
      <c r="AQ14" s="87"/>
      <c r="AR14" s="105"/>
      <c r="AS14" s="174"/>
      <c r="AT14" s="107"/>
      <c r="AU14" s="87"/>
      <c r="AV14" s="87"/>
      <c r="AW14" s="87"/>
      <c r="AX14" s="87"/>
      <c r="AY14" s="105"/>
      <c r="AZ14" s="87"/>
      <c r="BA14" s="87"/>
      <c r="BB14" s="87"/>
      <c r="BC14" s="87"/>
      <c r="BD14" s="87"/>
      <c r="BE14" s="87"/>
      <c r="BF14" s="105"/>
      <c r="BG14" s="107"/>
      <c r="BH14" s="172"/>
      <c r="BI14" s="107"/>
      <c r="BJ14" s="87"/>
      <c r="BK14" s="87"/>
      <c r="BL14" s="87"/>
      <c r="BM14" s="105"/>
      <c r="BN14" s="87"/>
      <c r="BO14" s="87"/>
      <c r="BP14" s="87"/>
      <c r="BQ14" s="87"/>
      <c r="BR14" s="87"/>
      <c r="BS14" s="87"/>
      <c r="BT14" s="105"/>
      <c r="BU14" s="121"/>
      <c r="BW14" s="94">
        <f t="shared" si="0"/>
        <v>0</v>
      </c>
      <c r="BX14" s="115">
        <f t="shared" si="1"/>
        <v>0</v>
      </c>
      <c r="BY14" s="95">
        <f t="shared" si="2"/>
        <v>0</v>
      </c>
      <c r="BZ14" s="96">
        <f t="shared" si="3"/>
        <v>0</v>
      </c>
    </row>
    <row r="15" spans="1:78" ht="17.100000000000001" customHeight="1">
      <c r="A15" s="255">
        <v>4</v>
      </c>
      <c r="B15" s="258" t="s">
        <v>431</v>
      </c>
      <c r="C15" s="131" t="s">
        <v>492</v>
      </c>
      <c r="D15" s="142">
        <v>4</v>
      </c>
      <c r="E15" s="98">
        <v>4</v>
      </c>
      <c r="F15" s="74"/>
      <c r="G15" s="74"/>
      <c r="H15" s="74"/>
      <c r="I15" s="97"/>
      <c r="J15" s="98">
        <v>4</v>
      </c>
      <c r="K15" s="98">
        <v>4</v>
      </c>
      <c r="L15" s="98">
        <v>4</v>
      </c>
      <c r="M15" s="98"/>
      <c r="N15" s="147"/>
      <c r="O15" s="148"/>
      <c r="P15" s="97"/>
      <c r="Q15" s="99">
        <v>4</v>
      </c>
      <c r="R15" s="98">
        <v>4</v>
      </c>
      <c r="S15" s="98">
        <v>4</v>
      </c>
      <c r="T15" s="98"/>
      <c r="U15" s="97"/>
      <c r="V15" s="98"/>
      <c r="W15" s="97"/>
      <c r="X15" s="98"/>
      <c r="Y15" s="98"/>
      <c r="Z15" s="98"/>
      <c r="AA15" s="98"/>
      <c r="AB15" s="98"/>
      <c r="AC15" s="166"/>
      <c r="AD15" s="167"/>
      <c r="AE15" s="97"/>
      <c r="AF15" s="98"/>
      <c r="AG15" s="98"/>
      <c r="AH15" s="98"/>
      <c r="AI15" s="98"/>
      <c r="AJ15" s="98"/>
      <c r="AK15" s="97"/>
      <c r="AL15" s="98"/>
      <c r="AM15" s="98"/>
      <c r="AN15" s="98"/>
      <c r="AO15" s="98"/>
      <c r="AP15" s="98"/>
      <c r="AQ15" s="98"/>
      <c r="AR15" s="97"/>
      <c r="AS15" s="168"/>
      <c r="AT15" s="100"/>
      <c r="AU15" s="98"/>
      <c r="AV15" s="98"/>
      <c r="AW15" s="98"/>
      <c r="AX15" s="98"/>
      <c r="AY15" s="97"/>
      <c r="AZ15" s="98"/>
      <c r="BA15" s="98"/>
      <c r="BB15" s="98"/>
      <c r="BC15" s="98"/>
      <c r="BD15" s="98"/>
      <c r="BE15" s="98"/>
      <c r="BF15" s="97"/>
      <c r="BG15" s="100"/>
      <c r="BH15" s="166"/>
      <c r="BI15" s="100"/>
      <c r="BJ15" s="98"/>
      <c r="BK15" s="98"/>
      <c r="BL15" s="98"/>
      <c r="BM15" s="97"/>
      <c r="BN15" s="98"/>
      <c r="BO15" s="98"/>
      <c r="BP15" s="98"/>
      <c r="BQ15" s="98"/>
      <c r="BR15" s="98"/>
      <c r="BS15" s="98"/>
      <c r="BT15" s="97"/>
      <c r="BU15" s="119"/>
      <c r="BW15" s="77">
        <f t="shared" si="0"/>
        <v>8</v>
      </c>
      <c r="BX15" s="113">
        <f t="shared" si="1"/>
        <v>0</v>
      </c>
      <c r="BY15" s="78">
        <f t="shared" si="2"/>
        <v>0</v>
      </c>
      <c r="BZ15" s="79">
        <f t="shared" si="3"/>
        <v>0</v>
      </c>
    </row>
    <row r="16" spans="1:78" ht="17.100000000000001" customHeight="1">
      <c r="A16" s="256"/>
      <c r="B16" s="259"/>
      <c r="C16" s="129" t="s">
        <v>498</v>
      </c>
      <c r="D16" s="144">
        <v>4</v>
      </c>
      <c r="E16" s="102"/>
      <c r="F16" s="82"/>
      <c r="G16" s="82"/>
      <c r="H16" s="82"/>
      <c r="I16" s="101"/>
      <c r="J16" s="102"/>
      <c r="K16" s="82"/>
      <c r="L16" s="102"/>
      <c r="M16" s="102"/>
      <c r="N16" s="149"/>
      <c r="O16" s="150"/>
      <c r="P16" s="101"/>
      <c r="Q16" s="103">
        <v>4</v>
      </c>
      <c r="R16" s="102"/>
      <c r="S16" s="102"/>
      <c r="T16" s="82"/>
      <c r="U16" s="101"/>
      <c r="V16" s="102"/>
      <c r="W16" s="101"/>
      <c r="X16" s="102"/>
      <c r="Y16" s="102"/>
      <c r="Z16" s="102"/>
      <c r="AA16" s="102"/>
      <c r="AB16" s="102"/>
      <c r="AC16" s="169"/>
      <c r="AD16" s="170"/>
      <c r="AE16" s="101"/>
      <c r="AF16" s="102"/>
      <c r="AG16" s="102"/>
      <c r="AH16" s="102"/>
      <c r="AI16" s="102"/>
      <c r="AJ16" s="102"/>
      <c r="AK16" s="101"/>
      <c r="AL16" s="102"/>
      <c r="AM16" s="102"/>
      <c r="AN16" s="102"/>
      <c r="AO16" s="102"/>
      <c r="AP16" s="102"/>
      <c r="AQ16" s="102"/>
      <c r="AR16" s="101"/>
      <c r="AS16" s="171"/>
      <c r="AT16" s="104"/>
      <c r="AU16" s="102"/>
      <c r="AV16" s="102"/>
      <c r="AW16" s="102"/>
      <c r="AX16" s="102"/>
      <c r="AY16" s="101"/>
      <c r="AZ16" s="102"/>
      <c r="BA16" s="102"/>
      <c r="BB16" s="102"/>
      <c r="BC16" s="102"/>
      <c r="BD16" s="102"/>
      <c r="BE16" s="102"/>
      <c r="BF16" s="101"/>
      <c r="BG16" s="104"/>
      <c r="BH16" s="169"/>
      <c r="BI16" s="104"/>
      <c r="BJ16" s="102"/>
      <c r="BK16" s="102"/>
      <c r="BL16" s="102"/>
      <c r="BM16" s="101"/>
      <c r="BN16" s="102"/>
      <c r="BO16" s="102"/>
      <c r="BP16" s="102"/>
      <c r="BQ16" s="102"/>
      <c r="BR16" s="102"/>
      <c r="BS16" s="102"/>
      <c r="BT16" s="101"/>
      <c r="BU16" s="120"/>
      <c r="BW16" s="84">
        <f t="shared" si="0"/>
        <v>2</v>
      </c>
      <c r="BX16" s="114">
        <f t="shared" si="1"/>
        <v>0</v>
      </c>
      <c r="BY16" s="85">
        <f t="shared" si="2"/>
        <v>0</v>
      </c>
      <c r="BZ16" s="86">
        <f t="shared" si="3"/>
        <v>0</v>
      </c>
    </row>
    <row r="17" spans="1:78" ht="17.100000000000001" customHeight="1">
      <c r="A17" s="257"/>
      <c r="B17" s="260"/>
      <c r="C17" s="130" t="s">
        <v>499</v>
      </c>
      <c r="D17" s="165"/>
      <c r="E17" s="87"/>
      <c r="F17" s="88"/>
      <c r="G17" s="88"/>
      <c r="H17" s="88"/>
      <c r="I17" s="105"/>
      <c r="J17" s="87"/>
      <c r="K17" s="87"/>
      <c r="L17" s="87"/>
      <c r="M17" s="87"/>
      <c r="N17" s="151"/>
      <c r="O17" s="152"/>
      <c r="P17" s="105"/>
      <c r="Q17" s="106"/>
      <c r="R17" s="87"/>
      <c r="S17" s="87"/>
      <c r="T17" s="87"/>
      <c r="U17" s="105"/>
      <c r="V17" s="87"/>
      <c r="W17" s="105"/>
      <c r="X17" s="87"/>
      <c r="Y17" s="87"/>
      <c r="Z17" s="87"/>
      <c r="AA17" s="87"/>
      <c r="AB17" s="87"/>
      <c r="AC17" s="172"/>
      <c r="AD17" s="173"/>
      <c r="AE17" s="105"/>
      <c r="AF17" s="87"/>
      <c r="AG17" s="87"/>
      <c r="AH17" s="87"/>
      <c r="AI17" s="87"/>
      <c r="AJ17" s="87"/>
      <c r="AK17" s="105"/>
      <c r="AL17" s="87"/>
      <c r="AM17" s="87"/>
      <c r="AN17" s="87"/>
      <c r="AO17" s="87"/>
      <c r="AP17" s="87"/>
      <c r="AQ17" s="87"/>
      <c r="AR17" s="105"/>
      <c r="AS17" s="174"/>
      <c r="AT17" s="107"/>
      <c r="AU17" s="87"/>
      <c r="AV17" s="87"/>
      <c r="AW17" s="87"/>
      <c r="AX17" s="87"/>
      <c r="AY17" s="105"/>
      <c r="AZ17" s="87"/>
      <c r="BA17" s="87"/>
      <c r="BB17" s="87"/>
      <c r="BC17" s="87"/>
      <c r="BD17" s="87"/>
      <c r="BE17" s="87"/>
      <c r="BF17" s="105"/>
      <c r="BG17" s="107"/>
      <c r="BH17" s="172"/>
      <c r="BI17" s="107"/>
      <c r="BJ17" s="87"/>
      <c r="BK17" s="87"/>
      <c r="BL17" s="87"/>
      <c r="BM17" s="105"/>
      <c r="BN17" s="87"/>
      <c r="BO17" s="87"/>
      <c r="BP17" s="87"/>
      <c r="BQ17" s="87"/>
      <c r="BR17" s="87"/>
      <c r="BS17" s="87"/>
      <c r="BT17" s="105"/>
      <c r="BU17" s="121"/>
      <c r="BW17" s="94">
        <f t="shared" si="0"/>
        <v>0</v>
      </c>
      <c r="BX17" s="115">
        <f t="shared" si="1"/>
        <v>0</v>
      </c>
      <c r="BY17" s="95">
        <f t="shared" si="2"/>
        <v>0</v>
      </c>
      <c r="BZ17" s="96">
        <f t="shared" si="3"/>
        <v>0</v>
      </c>
    </row>
    <row r="18" spans="1:78" ht="17.100000000000001" customHeight="1">
      <c r="A18" s="255">
        <v>5</v>
      </c>
      <c r="B18" s="258" t="s">
        <v>436</v>
      </c>
      <c r="C18" s="131" t="s">
        <v>492</v>
      </c>
      <c r="D18" s="142">
        <v>4</v>
      </c>
      <c r="E18" s="98">
        <v>4</v>
      </c>
      <c r="F18" s="74"/>
      <c r="G18" s="74"/>
      <c r="H18" s="74"/>
      <c r="I18" s="97"/>
      <c r="J18" s="98">
        <v>3</v>
      </c>
      <c r="K18" s="98">
        <v>4</v>
      </c>
      <c r="L18" s="98">
        <v>4</v>
      </c>
      <c r="M18" s="98"/>
      <c r="N18" s="147"/>
      <c r="O18" s="148"/>
      <c r="P18" s="97"/>
      <c r="Q18" s="99">
        <v>2</v>
      </c>
      <c r="R18" s="98">
        <v>4</v>
      </c>
      <c r="S18" s="98">
        <v>4</v>
      </c>
      <c r="T18" s="98"/>
      <c r="U18" s="97"/>
      <c r="V18" s="98"/>
      <c r="W18" s="97"/>
      <c r="X18" s="98"/>
      <c r="Y18" s="98"/>
      <c r="Z18" s="98"/>
      <c r="AA18" s="98"/>
      <c r="AB18" s="98"/>
      <c r="AC18" s="166"/>
      <c r="AD18" s="167"/>
      <c r="AE18" s="97"/>
      <c r="AF18" s="98"/>
      <c r="AG18" s="98"/>
      <c r="AH18" s="98"/>
      <c r="AI18" s="98"/>
      <c r="AJ18" s="98"/>
      <c r="AK18" s="97"/>
      <c r="AL18" s="98"/>
      <c r="AM18" s="98"/>
      <c r="AN18" s="98"/>
      <c r="AO18" s="98"/>
      <c r="AP18" s="98"/>
      <c r="AQ18" s="98"/>
      <c r="AR18" s="97"/>
      <c r="AS18" s="168"/>
      <c r="AT18" s="100"/>
      <c r="AU18" s="98"/>
      <c r="AV18" s="98"/>
      <c r="AW18" s="98"/>
      <c r="AX18" s="98"/>
      <c r="AY18" s="97"/>
      <c r="AZ18" s="98"/>
      <c r="BA18" s="98"/>
      <c r="BB18" s="98"/>
      <c r="BC18" s="98"/>
      <c r="BD18" s="98"/>
      <c r="BE18" s="98"/>
      <c r="BF18" s="97"/>
      <c r="BG18" s="100"/>
      <c r="BH18" s="166"/>
      <c r="BI18" s="100"/>
      <c r="BJ18" s="98"/>
      <c r="BK18" s="98"/>
      <c r="BL18" s="98"/>
      <c r="BM18" s="97"/>
      <c r="BN18" s="98"/>
      <c r="BO18" s="98"/>
      <c r="BP18" s="98"/>
      <c r="BQ18" s="98"/>
      <c r="BR18" s="98"/>
      <c r="BS18" s="98"/>
      <c r="BT18" s="97"/>
      <c r="BU18" s="119"/>
      <c r="BW18" s="77">
        <f t="shared" si="0"/>
        <v>6</v>
      </c>
      <c r="BX18" s="113">
        <f t="shared" si="1"/>
        <v>1</v>
      </c>
      <c r="BY18" s="78">
        <f t="shared" si="2"/>
        <v>1</v>
      </c>
      <c r="BZ18" s="79">
        <f t="shared" si="3"/>
        <v>0</v>
      </c>
    </row>
    <row r="19" spans="1:78" ht="17.100000000000001" customHeight="1">
      <c r="A19" s="256"/>
      <c r="B19" s="259"/>
      <c r="C19" s="129" t="s">
        <v>498</v>
      </c>
      <c r="D19" s="144">
        <v>4</v>
      </c>
      <c r="E19" s="102"/>
      <c r="F19" s="82"/>
      <c r="G19" s="82"/>
      <c r="H19" s="82"/>
      <c r="I19" s="101"/>
      <c r="J19" s="102"/>
      <c r="K19" s="82"/>
      <c r="L19" s="102"/>
      <c r="M19" s="102"/>
      <c r="N19" s="149"/>
      <c r="O19" s="150"/>
      <c r="P19" s="101"/>
      <c r="Q19" s="103">
        <v>4</v>
      </c>
      <c r="R19" s="102"/>
      <c r="S19" s="102"/>
      <c r="T19" s="82"/>
      <c r="U19" s="101"/>
      <c r="V19" s="102"/>
      <c r="W19" s="101"/>
      <c r="X19" s="102"/>
      <c r="Y19" s="102"/>
      <c r="Z19" s="102"/>
      <c r="AA19" s="102"/>
      <c r="AB19" s="102"/>
      <c r="AC19" s="169"/>
      <c r="AD19" s="170"/>
      <c r="AE19" s="101"/>
      <c r="AF19" s="102"/>
      <c r="AG19" s="102"/>
      <c r="AH19" s="102"/>
      <c r="AI19" s="102"/>
      <c r="AJ19" s="102"/>
      <c r="AK19" s="101"/>
      <c r="AL19" s="102"/>
      <c r="AM19" s="102"/>
      <c r="AN19" s="102"/>
      <c r="AO19" s="102"/>
      <c r="AP19" s="102"/>
      <c r="AQ19" s="102"/>
      <c r="AR19" s="101"/>
      <c r="AS19" s="171"/>
      <c r="AT19" s="104"/>
      <c r="AU19" s="102"/>
      <c r="AV19" s="102"/>
      <c r="AW19" s="102"/>
      <c r="AX19" s="102"/>
      <c r="AY19" s="101"/>
      <c r="AZ19" s="102"/>
      <c r="BA19" s="102"/>
      <c r="BB19" s="102"/>
      <c r="BC19" s="102"/>
      <c r="BD19" s="102"/>
      <c r="BE19" s="102"/>
      <c r="BF19" s="101"/>
      <c r="BG19" s="104"/>
      <c r="BH19" s="169"/>
      <c r="BI19" s="104"/>
      <c r="BJ19" s="102"/>
      <c r="BK19" s="102"/>
      <c r="BL19" s="102"/>
      <c r="BM19" s="101"/>
      <c r="BN19" s="102"/>
      <c r="BO19" s="102"/>
      <c r="BP19" s="102"/>
      <c r="BQ19" s="102"/>
      <c r="BR19" s="102"/>
      <c r="BS19" s="102"/>
      <c r="BT19" s="101"/>
      <c r="BU19" s="120"/>
      <c r="BW19" s="84">
        <f t="shared" si="0"/>
        <v>2</v>
      </c>
      <c r="BX19" s="114">
        <f t="shared" si="1"/>
        <v>0</v>
      </c>
      <c r="BY19" s="85">
        <f t="shared" si="2"/>
        <v>0</v>
      </c>
      <c r="BZ19" s="86">
        <f t="shared" si="3"/>
        <v>0</v>
      </c>
    </row>
    <row r="20" spans="1:78" ht="17.100000000000001" customHeight="1">
      <c r="A20" s="257"/>
      <c r="B20" s="260"/>
      <c r="C20" s="130" t="s">
        <v>499</v>
      </c>
      <c r="D20" s="165"/>
      <c r="E20" s="87"/>
      <c r="F20" s="88"/>
      <c r="G20" s="88"/>
      <c r="H20" s="88"/>
      <c r="I20" s="105"/>
      <c r="J20" s="87"/>
      <c r="K20" s="87"/>
      <c r="L20" s="87"/>
      <c r="M20" s="87"/>
      <c r="N20" s="151"/>
      <c r="O20" s="152"/>
      <c r="P20" s="105"/>
      <c r="Q20" s="106"/>
      <c r="R20" s="87"/>
      <c r="S20" s="87"/>
      <c r="T20" s="87"/>
      <c r="U20" s="105"/>
      <c r="V20" s="87"/>
      <c r="W20" s="105"/>
      <c r="X20" s="87"/>
      <c r="Y20" s="87"/>
      <c r="Z20" s="87"/>
      <c r="AA20" s="87"/>
      <c r="AB20" s="87"/>
      <c r="AC20" s="172"/>
      <c r="AD20" s="173"/>
      <c r="AE20" s="105"/>
      <c r="AF20" s="87"/>
      <c r="AG20" s="87"/>
      <c r="AH20" s="87"/>
      <c r="AI20" s="87"/>
      <c r="AJ20" s="87"/>
      <c r="AK20" s="105"/>
      <c r="AL20" s="87"/>
      <c r="AM20" s="87"/>
      <c r="AN20" s="87"/>
      <c r="AO20" s="87"/>
      <c r="AP20" s="87"/>
      <c r="AQ20" s="87"/>
      <c r="AR20" s="105"/>
      <c r="AS20" s="174"/>
      <c r="AT20" s="107"/>
      <c r="AU20" s="87"/>
      <c r="AV20" s="87"/>
      <c r="AW20" s="87"/>
      <c r="AX20" s="87"/>
      <c r="AY20" s="105"/>
      <c r="AZ20" s="87"/>
      <c r="BA20" s="87"/>
      <c r="BB20" s="87"/>
      <c r="BC20" s="87"/>
      <c r="BD20" s="87"/>
      <c r="BE20" s="87"/>
      <c r="BF20" s="105"/>
      <c r="BG20" s="107"/>
      <c r="BH20" s="172"/>
      <c r="BI20" s="107"/>
      <c r="BJ20" s="87"/>
      <c r="BK20" s="87"/>
      <c r="BL20" s="87"/>
      <c r="BM20" s="105"/>
      <c r="BN20" s="87"/>
      <c r="BO20" s="87"/>
      <c r="BP20" s="87"/>
      <c r="BQ20" s="87"/>
      <c r="BR20" s="87"/>
      <c r="BS20" s="87"/>
      <c r="BT20" s="105"/>
      <c r="BU20" s="121"/>
      <c r="BW20" s="94">
        <f t="shared" si="0"/>
        <v>0</v>
      </c>
      <c r="BX20" s="115">
        <f t="shared" si="1"/>
        <v>0</v>
      </c>
      <c r="BY20" s="95">
        <f t="shared" si="2"/>
        <v>0</v>
      </c>
      <c r="BZ20" s="96">
        <f t="shared" si="3"/>
        <v>0</v>
      </c>
    </row>
    <row r="21" spans="1:78" ht="17.100000000000001" customHeight="1">
      <c r="A21" s="255">
        <v>6</v>
      </c>
      <c r="B21" s="258" t="s">
        <v>441</v>
      </c>
      <c r="C21" s="131" t="s">
        <v>492</v>
      </c>
      <c r="D21" s="142">
        <v>4</v>
      </c>
      <c r="E21" s="98">
        <v>4</v>
      </c>
      <c r="F21" s="74"/>
      <c r="G21" s="74"/>
      <c r="H21" s="74"/>
      <c r="I21" s="97"/>
      <c r="J21" s="98">
        <v>4</v>
      </c>
      <c r="K21" s="98">
        <v>4</v>
      </c>
      <c r="L21" s="98">
        <v>4</v>
      </c>
      <c r="M21" s="98"/>
      <c r="N21" s="147"/>
      <c r="O21" s="148"/>
      <c r="P21" s="97"/>
      <c r="Q21" s="99">
        <v>2</v>
      </c>
      <c r="R21" s="98">
        <v>2</v>
      </c>
      <c r="S21" s="98">
        <v>4</v>
      </c>
      <c r="T21" s="98"/>
      <c r="U21" s="97"/>
      <c r="V21" s="98"/>
      <c r="W21" s="97"/>
      <c r="X21" s="98"/>
      <c r="Y21" s="98"/>
      <c r="Z21" s="98"/>
      <c r="AA21" s="98"/>
      <c r="AB21" s="98"/>
      <c r="AC21" s="166"/>
      <c r="AD21" s="167"/>
      <c r="AE21" s="97"/>
      <c r="AF21" s="98"/>
      <c r="AG21" s="98"/>
      <c r="AH21" s="98"/>
      <c r="AI21" s="98"/>
      <c r="AJ21" s="98"/>
      <c r="AK21" s="97"/>
      <c r="AL21" s="98"/>
      <c r="AM21" s="98"/>
      <c r="AN21" s="98"/>
      <c r="AO21" s="98"/>
      <c r="AP21" s="98"/>
      <c r="AQ21" s="98"/>
      <c r="AR21" s="97"/>
      <c r="AS21" s="168"/>
      <c r="AT21" s="100"/>
      <c r="AU21" s="98"/>
      <c r="AV21" s="98"/>
      <c r="AW21" s="98"/>
      <c r="AX21" s="98"/>
      <c r="AY21" s="97"/>
      <c r="AZ21" s="98"/>
      <c r="BA21" s="98"/>
      <c r="BB21" s="98"/>
      <c r="BC21" s="98"/>
      <c r="BD21" s="98"/>
      <c r="BE21" s="98"/>
      <c r="BF21" s="97"/>
      <c r="BG21" s="100"/>
      <c r="BH21" s="166"/>
      <c r="BI21" s="100"/>
      <c r="BJ21" s="98"/>
      <c r="BK21" s="98"/>
      <c r="BL21" s="98"/>
      <c r="BM21" s="97"/>
      <c r="BN21" s="98"/>
      <c r="BO21" s="98"/>
      <c r="BP21" s="98"/>
      <c r="BQ21" s="98"/>
      <c r="BR21" s="98"/>
      <c r="BS21" s="98"/>
      <c r="BT21" s="97"/>
      <c r="BU21" s="119"/>
      <c r="BW21" s="77">
        <f t="shared" si="0"/>
        <v>6</v>
      </c>
      <c r="BX21" s="113">
        <f t="shared" si="1"/>
        <v>0</v>
      </c>
      <c r="BY21" s="78">
        <f t="shared" si="2"/>
        <v>2</v>
      </c>
      <c r="BZ21" s="79">
        <f t="shared" si="3"/>
        <v>0</v>
      </c>
    </row>
    <row r="22" spans="1:78" ht="17.100000000000001" customHeight="1">
      <c r="A22" s="256"/>
      <c r="B22" s="259"/>
      <c r="C22" s="129" t="s">
        <v>498</v>
      </c>
      <c r="D22" s="144">
        <v>4</v>
      </c>
      <c r="E22" s="102"/>
      <c r="F22" s="82"/>
      <c r="G22" s="82"/>
      <c r="H22" s="82"/>
      <c r="I22" s="101"/>
      <c r="J22" s="102"/>
      <c r="K22" s="82"/>
      <c r="L22" s="102"/>
      <c r="M22" s="102"/>
      <c r="N22" s="149"/>
      <c r="O22" s="150"/>
      <c r="P22" s="101"/>
      <c r="Q22" s="103">
        <v>4</v>
      </c>
      <c r="R22" s="102"/>
      <c r="S22" s="102"/>
      <c r="T22" s="82"/>
      <c r="U22" s="101"/>
      <c r="V22" s="102"/>
      <c r="W22" s="101"/>
      <c r="X22" s="102"/>
      <c r="Y22" s="102"/>
      <c r="Z22" s="102"/>
      <c r="AA22" s="102"/>
      <c r="AB22" s="102"/>
      <c r="AC22" s="169"/>
      <c r="AD22" s="170"/>
      <c r="AE22" s="101"/>
      <c r="AF22" s="102"/>
      <c r="AG22" s="102"/>
      <c r="AH22" s="102"/>
      <c r="AI22" s="102"/>
      <c r="AJ22" s="102"/>
      <c r="AK22" s="101"/>
      <c r="AL22" s="102"/>
      <c r="AM22" s="102"/>
      <c r="AN22" s="102"/>
      <c r="AO22" s="102"/>
      <c r="AP22" s="102"/>
      <c r="AQ22" s="102"/>
      <c r="AR22" s="101"/>
      <c r="AS22" s="171"/>
      <c r="AT22" s="104"/>
      <c r="AU22" s="102"/>
      <c r="AV22" s="102"/>
      <c r="AW22" s="102"/>
      <c r="AX22" s="102"/>
      <c r="AY22" s="101"/>
      <c r="AZ22" s="102"/>
      <c r="BA22" s="102"/>
      <c r="BB22" s="102"/>
      <c r="BC22" s="102"/>
      <c r="BD22" s="102"/>
      <c r="BE22" s="102"/>
      <c r="BF22" s="101"/>
      <c r="BG22" s="104"/>
      <c r="BH22" s="169"/>
      <c r="BI22" s="104"/>
      <c r="BJ22" s="102"/>
      <c r="BK22" s="102"/>
      <c r="BL22" s="102"/>
      <c r="BM22" s="101"/>
      <c r="BN22" s="102"/>
      <c r="BO22" s="102"/>
      <c r="BP22" s="102"/>
      <c r="BQ22" s="102"/>
      <c r="BR22" s="102"/>
      <c r="BS22" s="102"/>
      <c r="BT22" s="101"/>
      <c r="BU22" s="120"/>
      <c r="BW22" s="84">
        <f t="shared" si="0"/>
        <v>2</v>
      </c>
      <c r="BX22" s="114">
        <f t="shared" si="1"/>
        <v>0</v>
      </c>
      <c r="BY22" s="85">
        <f t="shared" si="2"/>
        <v>0</v>
      </c>
      <c r="BZ22" s="86">
        <f t="shared" si="3"/>
        <v>0</v>
      </c>
    </row>
    <row r="23" spans="1:78" ht="17.100000000000001" customHeight="1">
      <c r="A23" s="257"/>
      <c r="B23" s="260"/>
      <c r="C23" s="130" t="s">
        <v>499</v>
      </c>
      <c r="D23" s="165"/>
      <c r="E23" s="87"/>
      <c r="F23" s="88"/>
      <c r="G23" s="88"/>
      <c r="H23" s="88"/>
      <c r="I23" s="105"/>
      <c r="J23" s="87"/>
      <c r="K23" s="87"/>
      <c r="L23" s="87"/>
      <c r="M23" s="87"/>
      <c r="N23" s="151"/>
      <c r="O23" s="152"/>
      <c r="P23" s="105"/>
      <c r="Q23" s="106"/>
      <c r="R23" s="87"/>
      <c r="S23" s="87"/>
      <c r="T23" s="87"/>
      <c r="U23" s="105"/>
      <c r="V23" s="87"/>
      <c r="W23" s="105"/>
      <c r="X23" s="87"/>
      <c r="Y23" s="87"/>
      <c r="Z23" s="87"/>
      <c r="AA23" s="87"/>
      <c r="AB23" s="87"/>
      <c r="AC23" s="172"/>
      <c r="AD23" s="173"/>
      <c r="AE23" s="105"/>
      <c r="AF23" s="87"/>
      <c r="AG23" s="87"/>
      <c r="AH23" s="87"/>
      <c r="AI23" s="87"/>
      <c r="AJ23" s="87"/>
      <c r="AK23" s="105"/>
      <c r="AL23" s="87"/>
      <c r="AM23" s="87"/>
      <c r="AN23" s="87"/>
      <c r="AO23" s="87"/>
      <c r="AP23" s="87"/>
      <c r="AQ23" s="87"/>
      <c r="AR23" s="105"/>
      <c r="AS23" s="174"/>
      <c r="AT23" s="107"/>
      <c r="AU23" s="87"/>
      <c r="AV23" s="87"/>
      <c r="AW23" s="87"/>
      <c r="AX23" s="87"/>
      <c r="AY23" s="105"/>
      <c r="AZ23" s="87"/>
      <c r="BA23" s="87"/>
      <c r="BB23" s="87"/>
      <c r="BC23" s="87"/>
      <c r="BD23" s="87"/>
      <c r="BE23" s="87"/>
      <c r="BF23" s="105"/>
      <c r="BG23" s="107"/>
      <c r="BH23" s="172"/>
      <c r="BI23" s="107"/>
      <c r="BJ23" s="87"/>
      <c r="BK23" s="87"/>
      <c r="BL23" s="87"/>
      <c r="BM23" s="105"/>
      <c r="BN23" s="87"/>
      <c r="BO23" s="87"/>
      <c r="BP23" s="87"/>
      <c r="BQ23" s="87"/>
      <c r="BR23" s="87"/>
      <c r="BS23" s="87"/>
      <c r="BT23" s="105"/>
      <c r="BU23" s="121"/>
      <c r="BW23" s="94">
        <f t="shared" si="0"/>
        <v>0</v>
      </c>
      <c r="BX23" s="115">
        <f t="shared" si="1"/>
        <v>0</v>
      </c>
      <c r="BY23" s="95">
        <f t="shared" si="2"/>
        <v>0</v>
      </c>
      <c r="BZ23" s="96">
        <f t="shared" si="3"/>
        <v>0</v>
      </c>
    </row>
    <row r="24" spans="1:78" ht="17.100000000000001" customHeight="1">
      <c r="A24" s="255">
        <v>7</v>
      </c>
      <c r="B24" s="258" t="s">
        <v>446</v>
      </c>
      <c r="C24" s="131" t="s">
        <v>492</v>
      </c>
      <c r="D24" s="142">
        <v>4</v>
      </c>
      <c r="E24" s="98">
        <v>4</v>
      </c>
      <c r="F24" s="74"/>
      <c r="G24" s="74"/>
      <c r="H24" s="74"/>
      <c r="I24" s="97"/>
      <c r="J24" s="98">
        <v>4</v>
      </c>
      <c r="K24" s="98">
        <v>4</v>
      </c>
      <c r="L24" s="98">
        <v>4</v>
      </c>
      <c r="M24" s="98"/>
      <c r="N24" s="147"/>
      <c r="O24" s="148"/>
      <c r="P24" s="97"/>
      <c r="Q24" s="99">
        <v>4</v>
      </c>
      <c r="R24" s="98">
        <v>4</v>
      </c>
      <c r="S24" s="98">
        <v>4</v>
      </c>
      <c r="T24" s="98"/>
      <c r="U24" s="97"/>
      <c r="V24" s="98"/>
      <c r="W24" s="97"/>
      <c r="X24" s="98"/>
      <c r="Y24" s="98"/>
      <c r="Z24" s="98"/>
      <c r="AA24" s="98"/>
      <c r="AB24" s="98"/>
      <c r="AC24" s="166"/>
      <c r="AD24" s="167"/>
      <c r="AE24" s="97"/>
      <c r="AF24" s="98"/>
      <c r="AG24" s="98"/>
      <c r="AH24" s="98"/>
      <c r="AI24" s="98"/>
      <c r="AJ24" s="98"/>
      <c r="AK24" s="97"/>
      <c r="AL24" s="98"/>
      <c r="AM24" s="98"/>
      <c r="AN24" s="98"/>
      <c r="AO24" s="98"/>
      <c r="AP24" s="98"/>
      <c r="AQ24" s="98"/>
      <c r="AR24" s="97"/>
      <c r="AS24" s="168"/>
      <c r="AT24" s="100"/>
      <c r="AU24" s="98"/>
      <c r="AV24" s="98"/>
      <c r="AW24" s="98"/>
      <c r="AX24" s="98"/>
      <c r="AY24" s="97"/>
      <c r="AZ24" s="98"/>
      <c r="BA24" s="98"/>
      <c r="BB24" s="98"/>
      <c r="BC24" s="98"/>
      <c r="BD24" s="98"/>
      <c r="BE24" s="98"/>
      <c r="BF24" s="97"/>
      <c r="BG24" s="100"/>
      <c r="BH24" s="166"/>
      <c r="BI24" s="100"/>
      <c r="BJ24" s="98"/>
      <c r="BK24" s="98"/>
      <c r="BL24" s="98"/>
      <c r="BM24" s="97"/>
      <c r="BN24" s="98"/>
      <c r="BO24" s="98"/>
      <c r="BP24" s="98"/>
      <c r="BQ24" s="98"/>
      <c r="BR24" s="98"/>
      <c r="BS24" s="98"/>
      <c r="BT24" s="97"/>
      <c r="BU24" s="119"/>
      <c r="BW24" s="77">
        <f t="shared" si="0"/>
        <v>8</v>
      </c>
      <c r="BX24" s="113">
        <f t="shared" si="1"/>
        <v>0</v>
      </c>
      <c r="BY24" s="78">
        <f t="shared" si="2"/>
        <v>0</v>
      </c>
      <c r="BZ24" s="79">
        <f t="shared" si="3"/>
        <v>0</v>
      </c>
    </row>
    <row r="25" spans="1:78" ht="17.100000000000001" customHeight="1">
      <c r="A25" s="256"/>
      <c r="B25" s="259"/>
      <c r="C25" s="129" t="s">
        <v>498</v>
      </c>
      <c r="D25" s="144">
        <v>4</v>
      </c>
      <c r="E25" s="102"/>
      <c r="F25" s="82"/>
      <c r="G25" s="82"/>
      <c r="H25" s="82"/>
      <c r="I25" s="101"/>
      <c r="J25" s="102"/>
      <c r="K25" s="82"/>
      <c r="L25" s="102"/>
      <c r="M25" s="102"/>
      <c r="N25" s="149"/>
      <c r="O25" s="150"/>
      <c r="P25" s="101"/>
      <c r="Q25" s="103">
        <v>2</v>
      </c>
      <c r="R25" s="102"/>
      <c r="S25" s="102"/>
      <c r="T25" s="82"/>
      <c r="U25" s="101"/>
      <c r="V25" s="102"/>
      <c r="W25" s="101"/>
      <c r="X25" s="102"/>
      <c r="Y25" s="102"/>
      <c r="Z25" s="102"/>
      <c r="AA25" s="102"/>
      <c r="AB25" s="102"/>
      <c r="AC25" s="169"/>
      <c r="AD25" s="170"/>
      <c r="AE25" s="101"/>
      <c r="AF25" s="102"/>
      <c r="AG25" s="102"/>
      <c r="AH25" s="102"/>
      <c r="AI25" s="102"/>
      <c r="AJ25" s="102"/>
      <c r="AK25" s="101"/>
      <c r="AL25" s="102"/>
      <c r="AM25" s="102"/>
      <c r="AN25" s="102"/>
      <c r="AO25" s="102"/>
      <c r="AP25" s="102"/>
      <c r="AQ25" s="102"/>
      <c r="AR25" s="101"/>
      <c r="AS25" s="171"/>
      <c r="AT25" s="104"/>
      <c r="AU25" s="102"/>
      <c r="AV25" s="102"/>
      <c r="AW25" s="102"/>
      <c r="AX25" s="102"/>
      <c r="AY25" s="101"/>
      <c r="AZ25" s="102"/>
      <c r="BA25" s="102"/>
      <c r="BB25" s="102"/>
      <c r="BC25" s="102"/>
      <c r="BD25" s="102"/>
      <c r="BE25" s="102"/>
      <c r="BF25" s="101"/>
      <c r="BG25" s="104"/>
      <c r="BH25" s="169"/>
      <c r="BI25" s="104"/>
      <c r="BJ25" s="102"/>
      <c r="BK25" s="102"/>
      <c r="BL25" s="102"/>
      <c r="BM25" s="101"/>
      <c r="BN25" s="102"/>
      <c r="BO25" s="102"/>
      <c r="BP25" s="102"/>
      <c r="BQ25" s="102"/>
      <c r="BR25" s="102"/>
      <c r="BS25" s="102"/>
      <c r="BT25" s="101"/>
      <c r="BU25" s="120"/>
      <c r="BW25" s="84">
        <f t="shared" si="0"/>
        <v>1</v>
      </c>
      <c r="BX25" s="114">
        <f t="shared" si="1"/>
        <v>0</v>
      </c>
      <c r="BY25" s="85">
        <f t="shared" si="2"/>
        <v>1</v>
      </c>
      <c r="BZ25" s="86">
        <f t="shared" si="3"/>
        <v>0</v>
      </c>
    </row>
    <row r="26" spans="1:78" ht="17.100000000000001" customHeight="1">
      <c r="A26" s="257"/>
      <c r="B26" s="260"/>
      <c r="C26" s="130" t="s">
        <v>499</v>
      </c>
      <c r="D26" s="165"/>
      <c r="E26" s="87"/>
      <c r="F26" s="88"/>
      <c r="G26" s="88"/>
      <c r="H26" s="88"/>
      <c r="I26" s="105"/>
      <c r="J26" s="87"/>
      <c r="K26" s="87"/>
      <c r="L26" s="87"/>
      <c r="M26" s="87"/>
      <c r="N26" s="151"/>
      <c r="O26" s="152"/>
      <c r="P26" s="105"/>
      <c r="Q26" s="106"/>
      <c r="R26" s="87"/>
      <c r="S26" s="87"/>
      <c r="T26" s="87"/>
      <c r="U26" s="105"/>
      <c r="V26" s="87"/>
      <c r="W26" s="105"/>
      <c r="X26" s="87"/>
      <c r="Y26" s="87"/>
      <c r="Z26" s="87"/>
      <c r="AA26" s="87"/>
      <c r="AB26" s="87"/>
      <c r="AC26" s="172"/>
      <c r="AD26" s="173"/>
      <c r="AE26" s="105"/>
      <c r="AF26" s="87"/>
      <c r="AG26" s="87"/>
      <c r="AH26" s="87"/>
      <c r="AI26" s="87"/>
      <c r="AJ26" s="87"/>
      <c r="AK26" s="105"/>
      <c r="AL26" s="87"/>
      <c r="AM26" s="87"/>
      <c r="AN26" s="87"/>
      <c r="AO26" s="87"/>
      <c r="AP26" s="87"/>
      <c r="AQ26" s="87"/>
      <c r="AR26" s="105"/>
      <c r="AS26" s="174"/>
      <c r="AT26" s="107"/>
      <c r="AU26" s="87"/>
      <c r="AV26" s="87"/>
      <c r="AW26" s="87"/>
      <c r="AX26" s="87"/>
      <c r="AY26" s="105"/>
      <c r="AZ26" s="87"/>
      <c r="BA26" s="87"/>
      <c r="BB26" s="87"/>
      <c r="BC26" s="87"/>
      <c r="BD26" s="87"/>
      <c r="BE26" s="87"/>
      <c r="BF26" s="105"/>
      <c r="BG26" s="107"/>
      <c r="BH26" s="172"/>
      <c r="BI26" s="107"/>
      <c r="BJ26" s="87"/>
      <c r="BK26" s="87"/>
      <c r="BL26" s="87"/>
      <c r="BM26" s="105"/>
      <c r="BN26" s="87"/>
      <c r="BO26" s="87"/>
      <c r="BP26" s="87"/>
      <c r="BQ26" s="87"/>
      <c r="BR26" s="87"/>
      <c r="BS26" s="87"/>
      <c r="BT26" s="105"/>
      <c r="BU26" s="121"/>
      <c r="BW26" s="94">
        <f t="shared" si="0"/>
        <v>0</v>
      </c>
      <c r="BX26" s="115">
        <f t="shared" si="1"/>
        <v>0</v>
      </c>
      <c r="BY26" s="95">
        <f t="shared" si="2"/>
        <v>0</v>
      </c>
      <c r="BZ26" s="96">
        <f t="shared" si="3"/>
        <v>0</v>
      </c>
    </row>
    <row r="27" spans="1:78" ht="17.100000000000001" customHeight="1">
      <c r="A27" s="255">
        <v>8</v>
      </c>
      <c r="B27" s="258" t="s">
        <v>451</v>
      </c>
      <c r="C27" s="131" t="s">
        <v>492</v>
      </c>
      <c r="D27" s="142">
        <v>4</v>
      </c>
      <c r="E27" s="98">
        <v>4</v>
      </c>
      <c r="F27" s="74"/>
      <c r="G27" s="74"/>
      <c r="H27" s="74"/>
      <c r="I27" s="97"/>
      <c r="J27" s="98">
        <v>4</v>
      </c>
      <c r="K27" s="98">
        <v>4</v>
      </c>
      <c r="L27" s="98">
        <v>4</v>
      </c>
      <c r="M27" s="98"/>
      <c r="N27" s="147"/>
      <c r="O27" s="148"/>
      <c r="P27" s="97"/>
      <c r="Q27" s="99">
        <v>4</v>
      </c>
      <c r="R27" s="98">
        <v>4</v>
      </c>
      <c r="S27" s="98">
        <v>4</v>
      </c>
      <c r="T27" s="98"/>
      <c r="U27" s="97"/>
      <c r="V27" s="98"/>
      <c r="W27" s="97"/>
      <c r="X27" s="98"/>
      <c r="Y27" s="98"/>
      <c r="Z27" s="98"/>
      <c r="AA27" s="98"/>
      <c r="AB27" s="98"/>
      <c r="AC27" s="166"/>
      <c r="AD27" s="167"/>
      <c r="AE27" s="97"/>
      <c r="AF27" s="98"/>
      <c r="AG27" s="98"/>
      <c r="AH27" s="98"/>
      <c r="AI27" s="98"/>
      <c r="AJ27" s="98"/>
      <c r="AK27" s="97"/>
      <c r="AL27" s="98"/>
      <c r="AM27" s="98"/>
      <c r="AN27" s="98"/>
      <c r="AO27" s="98"/>
      <c r="AP27" s="98"/>
      <c r="AQ27" s="98"/>
      <c r="AR27" s="97"/>
      <c r="AS27" s="168"/>
      <c r="AT27" s="100"/>
      <c r="AU27" s="98"/>
      <c r="AV27" s="98"/>
      <c r="AW27" s="98"/>
      <c r="AX27" s="98"/>
      <c r="AY27" s="97"/>
      <c r="AZ27" s="98"/>
      <c r="BA27" s="98"/>
      <c r="BB27" s="98"/>
      <c r="BC27" s="98"/>
      <c r="BD27" s="98"/>
      <c r="BE27" s="98"/>
      <c r="BF27" s="97"/>
      <c r="BG27" s="100"/>
      <c r="BH27" s="166"/>
      <c r="BI27" s="100"/>
      <c r="BJ27" s="98"/>
      <c r="BK27" s="98"/>
      <c r="BL27" s="98"/>
      <c r="BM27" s="97"/>
      <c r="BN27" s="98"/>
      <c r="BO27" s="98"/>
      <c r="BP27" s="98"/>
      <c r="BQ27" s="98"/>
      <c r="BR27" s="98"/>
      <c r="BS27" s="98"/>
      <c r="BT27" s="97"/>
      <c r="BU27" s="119"/>
      <c r="BW27" s="77">
        <f t="shared" si="0"/>
        <v>8</v>
      </c>
      <c r="BX27" s="113">
        <f t="shared" si="1"/>
        <v>0</v>
      </c>
      <c r="BY27" s="78">
        <f t="shared" si="2"/>
        <v>0</v>
      </c>
      <c r="BZ27" s="79">
        <f t="shared" si="3"/>
        <v>0</v>
      </c>
    </row>
    <row r="28" spans="1:78" ht="17.100000000000001" customHeight="1">
      <c r="A28" s="256"/>
      <c r="B28" s="259"/>
      <c r="C28" s="129" t="s">
        <v>498</v>
      </c>
      <c r="D28" s="144">
        <v>4</v>
      </c>
      <c r="E28" s="102"/>
      <c r="F28" s="82"/>
      <c r="G28" s="82"/>
      <c r="H28" s="82"/>
      <c r="I28" s="101"/>
      <c r="J28" s="102"/>
      <c r="K28" s="82"/>
      <c r="L28" s="102"/>
      <c r="M28" s="102"/>
      <c r="N28" s="149"/>
      <c r="O28" s="150"/>
      <c r="P28" s="101"/>
      <c r="Q28" s="103">
        <v>4</v>
      </c>
      <c r="R28" s="102"/>
      <c r="S28" s="102"/>
      <c r="T28" s="82"/>
      <c r="U28" s="101"/>
      <c r="V28" s="102"/>
      <c r="W28" s="101"/>
      <c r="X28" s="102"/>
      <c r="Y28" s="102"/>
      <c r="Z28" s="102"/>
      <c r="AA28" s="102"/>
      <c r="AB28" s="102"/>
      <c r="AC28" s="169"/>
      <c r="AD28" s="170"/>
      <c r="AE28" s="101"/>
      <c r="AF28" s="102"/>
      <c r="AG28" s="102"/>
      <c r="AH28" s="102"/>
      <c r="AI28" s="102"/>
      <c r="AJ28" s="102"/>
      <c r="AK28" s="101"/>
      <c r="AL28" s="102"/>
      <c r="AM28" s="102"/>
      <c r="AN28" s="102"/>
      <c r="AO28" s="102"/>
      <c r="AP28" s="102"/>
      <c r="AQ28" s="102"/>
      <c r="AR28" s="101"/>
      <c r="AS28" s="171"/>
      <c r="AT28" s="104"/>
      <c r="AU28" s="102"/>
      <c r="AV28" s="102"/>
      <c r="AW28" s="102"/>
      <c r="AX28" s="102"/>
      <c r="AY28" s="101"/>
      <c r="AZ28" s="102"/>
      <c r="BA28" s="102"/>
      <c r="BB28" s="102"/>
      <c r="BC28" s="102"/>
      <c r="BD28" s="102"/>
      <c r="BE28" s="102"/>
      <c r="BF28" s="101"/>
      <c r="BG28" s="104"/>
      <c r="BH28" s="169"/>
      <c r="BI28" s="104"/>
      <c r="BJ28" s="102"/>
      <c r="BK28" s="102"/>
      <c r="BL28" s="102"/>
      <c r="BM28" s="101"/>
      <c r="BN28" s="102"/>
      <c r="BO28" s="102"/>
      <c r="BP28" s="102"/>
      <c r="BQ28" s="102"/>
      <c r="BR28" s="102"/>
      <c r="BS28" s="102"/>
      <c r="BT28" s="101"/>
      <c r="BU28" s="120"/>
      <c r="BW28" s="84">
        <f t="shared" si="0"/>
        <v>2</v>
      </c>
      <c r="BX28" s="114">
        <f t="shared" si="1"/>
        <v>0</v>
      </c>
      <c r="BY28" s="85">
        <f t="shared" si="2"/>
        <v>0</v>
      </c>
      <c r="BZ28" s="86">
        <f t="shared" si="3"/>
        <v>0</v>
      </c>
    </row>
    <row r="29" spans="1:78" ht="17.100000000000001" customHeight="1">
      <c r="A29" s="257"/>
      <c r="B29" s="260"/>
      <c r="C29" s="130" t="s">
        <v>499</v>
      </c>
      <c r="D29" s="165"/>
      <c r="E29" s="87"/>
      <c r="F29" s="88"/>
      <c r="G29" s="88"/>
      <c r="H29" s="88"/>
      <c r="I29" s="105"/>
      <c r="J29" s="87"/>
      <c r="K29" s="87"/>
      <c r="L29" s="87"/>
      <c r="M29" s="87"/>
      <c r="N29" s="151"/>
      <c r="O29" s="152"/>
      <c r="P29" s="105"/>
      <c r="Q29" s="106"/>
      <c r="R29" s="87"/>
      <c r="S29" s="87"/>
      <c r="T29" s="87"/>
      <c r="U29" s="105"/>
      <c r="V29" s="87"/>
      <c r="W29" s="105"/>
      <c r="X29" s="87"/>
      <c r="Y29" s="87"/>
      <c r="Z29" s="87"/>
      <c r="AA29" s="87"/>
      <c r="AB29" s="87"/>
      <c r="AC29" s="172"/>
      <c r="AD29" s="173"/>
      <c r="AE29" s="105"/>
      <c r="AF29" s="87"/>
      <c r="AG29" s="87"/>
      <c r="AH29" s="87"/>
      <c r="AI29" s="87"/>
      <c r="AJ29" s="87"/>
      <c r="AK29" s="105"/>
      <c r="AL29" s="87"/>
      <c r="AM29" s="87"/>
      <c r="AN29" s="87"/>
      <c r="AO29" s="87"/>
      <c r="AP29" s="87"/>
      <c r="AQ29" s="87"/>
      <c r="AR29" s="105"/>
      <c r="AS29" s="174"/>
      <c r="AT29" s="107"/>
      <c r="AU29" s="87"/>
      <c r="AV29" s="87"/>
      <c r="AW29" s="87"/>
      <c r="AX29" s="87"/>
      <c r="AY29" s="105"/>
      <c r="AZ29" s="87"/>
      <c r="BA29" s="87"/>
      <c r="BB29" s="87"/>
      <c r="BC29" s="87"/>
      <c r="BD29" s="87"/>
      <c r="BE29" s="87"/>
      <c r="BF29" s="105"/>
      <c r="BG29" s="107"/>
      <c r="BH29" s="172"/>
      <c r="BI29" s="107"/>
      <c r="BJ29" s="87"/>
      <c r="BK29" s="87"/>
      <c r="BL29" s="87"/>
      <c r="BM29" s="105"/>
      <c r="BN29" s="87"/>
      <c r="BO29" s="87"/>
      <c r="BP29" s="87"/>
      <c r="BQ29" s="87"/>
      <c r="BR29" s="87"/>
      <c r="BS29" s="87"/>
      <c r="BT29" s="105"/>
      <c r="BU29" s="121"/>
      <c r="BW29" s="94">
        <f t="shared" si="0"/>
        <v>0</v>
      </c>
      <c r="BX29" s="115">
        <f t="shared" si="1"/>
        <v>0</v>
      </c>
      <c r="BY29" s="95">
        <f t="shared" si="2"/>
        <v>0</v>
      </c>
      <c r="BZ29" s="96">
        <f t="shared" si="3"/>
        <v>0</v>
      </c>
    </row>
    <row r="30" spans="1:78" ht="17.100000000000001" customHeight="1">
      <c r="A30" s="255">
        <v>9</v>
      </c>
      <c r="B30" s="258" t="s">
        <v>456</v>
      </c>
      <c r="C30" s="131" t="s">
        <v>492</v>
      </c>
      <c r="D30" s="142">
        <v>4</v>
      </c>
      <c r="E30" s="98">
        <v>4</v>
      </c>
      <c r="F30" s="74"/>
      <c r="G30" s="74"/>
      <c r="H30" s="74"/>
      <c r="I30" s="97"/>
      <c r="J30" s="98">
        <v>4</v>
      </c>
      <c r="K30" s="98">
        <v>4</v>
      </c>
      <c r="L30" s="98">
        <v>4</v>
      </c>
      <c r="M30" s="98"/>
      <c r="N30" s="147"/>
      <c r="O30" s="148"/>
      <c r="P30" s="97"/>
      <c r="Q30" s="99">
        <v>4</v>
      </c>
      <c r="R30" s="98">
        <v>4</v>
      </c>
      <c r="S30" s="98">
        <v>4</v>
      </c>
      <c r="T30" s="98"/>
      <c r="U30" s="97"/>
      <c r="V30" s="98"/>
      <c r="W30" s="97"/>
      <c r="X30" s="98"/>
      <c r="Y30" s="98"/>
      <c r="Z30" s="98"/>
      <c r="AA30" s="98"/>
      <c r="AB30" s="98"/>
      <c r="AC30" s="166"/>
      <c r="AD30" s="167"/>
      <c r="AE30" s="97"/>
      <c r="AF30" s="98"/>
      <c r="AG30" s="98"/>
      <c r="AH30" s="98"/>
      <c r="AI30" s="98"/>
      <c r="AJ30" s="98"/>
      <c r="AK30" s="97"/>
      <c r="AL30" s="98"/>
      <c r="AM30" s="98"/>
      <c r="AN30" s="98"/>
      <c r="AO30" s="98"/>
      <c r="AP30" s="98"/>
      <c r="AQ30" s="98"/>
      <c r="AR30" s="97"/>
      <c r="AS30" s="168"/>
      <c r="AT30" s="100"/>
      <c r="AU30" s="98"/>
      <c r="AV30" s="98"/>
      <c r="AW30" s="98"/>
      <c r="AX30" s="98"/>
      <c r="AY30" s="97"/>
      <c r="AZ30" s="98"/>
      <c r="BA30" s="98"/>
      <c r="BB30" s="98"/>
      <c r="BC30" s="98"/>
      <c r="BD30" s="98"/>
      <c r="BE30" s="98"/>
      <c r="BF30" s="97"/>
      <c r="BG30" s="100"/>
      <c r="BH30" s="166"/>
      <c r="BI30" s="100"/>
      <c r="BJ30" s="98"/>
      <c r="BK30" s="98"/>
      <c r="BL30" s="98"/>
      <c r="BM30" s="97"/>
      <c r="BN30" s="98"/>
      <c r="BO30" s="98"/>
      <c r="BP30" s="98"/>
      <c r="BQ30" s="98"/>
      <c r="BR30" s="98"/>
      <c r="BS30" s="98"/>
      <c r="BT30" s="97"/>
      <c r="BU30" s="119"/>
      <c r="BW30" s="77">
        <f t="shared" si="0"/>
        <v>8</v>
      </c>
      <c r="BX30" s="113">
        <f t="shared" si="1"/>
        <v>0</v>
      </c>
      <c r="BY30" s="78">
        <f t="shared" si="2"/>
        <v>0</v>
      </c>
      <c r="BZ30" s="79">
        <f t="shared" si="3"/>
        <v>0</v>
      </c>
    </row>
    <row r="31" spans="1:78" ht="17.100000000000001" customHeight="1">
      <c r="A31" s="256"/>
      <c r="B31" s="259"/>
      <c r="C31" s="129" t="s">
        <v>498</v>
      </c>
      <c r="D31" s="144">
        <v>4</v>
      </c>
      <c r="E31" s="102"/>
      <c r="F31" s="82"/>
      <c r="G31" s="82"/>
      <c r="H31" s="82"/>
      <c r="I31" s="101"/>
      <c r="J31" s="102"/>
      <c r="K31" s="82"/>
      <c r="L31" s="102"/>
      <c r="M31" s="102"/>
      <c r="N31" s="149"/>
      <c r="O31" s="150"/>
      <c r="P31" s="101"/>
      <c r="Q31" s="103">
        <v>4</v>
      </c>
      <c r="R31" s="102"/>
      <c r="S31" s="102"/>
      <c r="T31" s="82"/>
      <c r="U31" s="101"/>
      <c r="V31" s="102"/>
      <c r="W31" s="101"/>
      <c r="X31" s="102"/>
      <c r="Y31" s="102"/>
      <c r="Z31" s="102"/>
      <c r="AA31" s="102"/>
      <c r="AB31" s="102"/>
      <c r="AC31" s="169"/>
      <c r="AD31" s="170"/>
      <c r="AE31" s="101"/>
      <c r="AF31" s="102"/>
      <c r="AG31" s="102"/>
      <c r="AH31" s="102"/>
      <c r="AI31" s="102"/>
      <c r="AJ31" s="102"/>
      <c r="AK31" s="101"/>
      <c r="AL31" s="102"/>
      <c r="AM31" s="102"/>
      <c r="AN31" s="102"/>
      <c r="AO31" s="102"/>
      <c r="AP31" s="102"/>
      <c r="AQ31" s="102"/>
      <c r="AR31" s="101"/>
      <c r="AS31" s="171"/>
      <c r="AT31" s="104"/>
      <c r="AU31" s="102"/>
      <c r="AV31" s="102"/>
      <c r="AW31" s="102"/>
      <c r="AX31" s="102"/>
      <c r="AY31" s="101"/>
      <c r="AZ31" s="102"/>
      <c r="BA31" s="102"/>
      <c r="BB31" s="102"/>
      <c r="BC31" s="102"/>
      <c r="BD31" s="102"/>
      <c r="BE31" s="102"/>
      <c r="BF31" s="101"/>
      <c r="BG31" s="104"/>
      <c r="BH31" s="169"/>
      <c r="BI31" s="104"/>
      <c r="BJ31" s="102"/>
      <c r="BK31" s="102"/>
      <c r="BL31" s="102"/>
      <c r="BM31" s="101"/>
      <c r="BN31" s="102"/>
      <c r="BO31" s="102"/>
      <c r="BP31" s="102"/>
      <c r="BQ31" s="102"/>
      <c r="BR31" s="102"/>
      <c r="BS31" s="102"/>
      <c r="BT31" s="101"/>
      <c r="BU31" s="120"/>
      <c r="BW31" s="84">
        <f t="shared" si="0"/>
        <v>2</v>
      </c>
      <c r="BX31" s="114">
        <f t="shared" si="1"/>
        <v>0</v>
      </c>
      <c r="BY31" s="85">
        <f t="shared" si="2"/>
        <v>0</v>
      </c>
      <c r="BZ31" s="86">
        <f t="shared" si="3"/>
        <v>0</v>
      </c>
    </row>
    <row r="32" spans="1:78" ht="17.100000000000001" customHeight="1">
      <c r="A32" s="257"/>
      <c r="B32" s="260"/>
      <c r="C32" s="130" t="s">
        <v>499</v>
      </c>
      <c r="D32" s="165"/>
      <c r="E32" s="87"/>
      <c r="F32" s="88"/>
      <c r="G32" s="88"/>
      <c r="H32" s="88"/>
      <c r="I32" s="105"/>
      <c r="J32" s="87"/>
      <c r="K32" s="87"/>
      <c r="L32" s="87"/>
      <c r="M32" s="87"/>
      <c r="N32" s="151"/>
      <c r="O32" s="152"/>
      <c r="P32" s="105"/>
      <c r="Q32" s="106"/>
      <c r="R32" s="87"/>
      <c r="S32" s="87"/>
      <c r="T32" s="87"/>
      <c r="U32" s="105"/>
      <c r="V32" s="87"/>
      <c r="W32" s="105"/>
      <c r="X32" s="87"/>
      <c r="Y32" s="87"/>
      <c r="Z32" s="87"/>
      <c r="AA32" s="87"/>
      <c r="AB32" s="87"/>
      <c r="AC32" s="172"/>
      <c r="AD32" s="173"/>
      <c r="AE32" s="105"/>
      <c r="AF32" s="87"/>
      <c r="AG32" s="87"/>
      <c r="AH32" s="87"/>
      <c r="AI32" s="87"/>
      <c r="AJ32" s="87"/>
      <c r="AK32" s="105"/>
      <c r="AL32" s="87"/>
      <c r="AM32" s="87"/>
      <c r="AN32" s="87"/>
      <c r="AO32" s="87"/>
      <c r="AP32" s="87"/>
      <c r="AQ32" s="87"/>
      <c r="AR32" s="105"/>
      <c r="AS32" s="174"/>
      <c r="AT32" s="107"/>
      <c r="AU32" s="87"/>
      <c r="AV32" s="87"/>
      <c r="AW32" s="87"/>
      <c r="AX32" s="87"/>
      <c r="AY32" s="105"/>
      <c r="AZ32" s="87"/>
      <c r="BA32" s="87"/>
      <c r="BB32" s="87"/>
      <c r="BC32" s="87"/>
      <c r="BD32" s="87"/>
      <c r="BE32" s="87"/>
      <c r="BF32" s="105"/>
      <c r="BG32" s="107"/>
      <c r="BH32" s="172"/>
      <c r="BI32" s="107"/>
      <c r="BJ32" s="87"/>
      <c r="BK32" s="87"/>
      <c r="BL32" s="87"/>
      <c r="BM32" s="105"/>
      <c r="BN32" s="87"/>
      <c r="BO32" s="87"/>
      <c r="BP32" s="87"/>
      <c r="BQ32" s="87"/>
      <c r="BR32" s="87"/>
      <c r="BS32" s="87"/>
      <c r="BT32" s="105"/>
      <c r="BU32" s="121"/>
      <c r="BW32" s="94">
        <f t="shared" si="0"/>
        <v>0</v>
      </c>
      <c r="BX32" s="115">
        <f t="shared" si="1"/>
        <v>0</v>
      </c>
      <c r="BY32" s="95">
        <f t="shared" si="2"/>
        <v>0</v>
      </c>
      <c r="BZ32" s="96">
        <f t="shared" si="3"/>
        <v>0</v>
      </c>
    </row>
    <row r="33" spans="1:78" ht="17.100000000000001" customHeight="1">
      <c r="A33" s="255">
        <v>10</v>
      </c>
      <c r="B33" s="258" t="s">
        <v>461</v>
      </c>
      <c r="C33" s="131" t="s">
        <v>492</v>
      </c>
      <c r="D33" s="142">
        <v>2</v>
      </c>
      <c r="E33" s="98">
        <v>2</v>
      </c>
      <c r="F33" s="74"/>
      <c r="G33" s="74"/>
      <c r="H33" s="74"/>
      <c r="I33" s="97"/>
      <c r="J33" s="98"/>
      <c r="K33" s="98">
        <v>4</v>
      </c>
      <c r="L33" s="98">
        <v>2</v>
      </c>
      <c r="M33" s="98"/>
      <c r="N33" s="147"/>
      <c r="O33" s="148"/>
      <c r="P33" s="97"/>
      <c r="Q33" s="99">
        <v>4</v>
      </c>
      <c r="R33" s="98">
        <v>2</v>
      </c>
      <c r="S33" s="98">
        <v>2</v>
      </c>
      <c r="T33" s="98"/>
      <c r="U33" s="97"/>
      <c r="V33" s="98"/>
      <c r="W33" s="97"/>
      <c r="X33" s="98"/>
      <c r="Y33" s="98"/>
      <c r="Z33" s="98"/>
      <c r="AA33" s="98"/>
      <c r="AB33" s="98"/>
      <c r="AC33" s="166"/>
      <c r="AD33" s="167"/>
      <c r="AE33" s="97"/>
      <c r="AF33" s="98"/>
      <c r="AG33" s="98"/>
      <c r="AH33" s="98"/>
      <c r="AI33" s="98"/>
      <c r="AJ33" s="98"/>
      <c r="AK33" s="97"/>
      <c r="AL33" s="98"/>
      <c r="AM33" s="98"/>
      <c r="AN33" s="98"/>
      <c r="AO33" s="98"/>
      <c r="AP33" s="98"/>
      <c r="AQ33" s="98"/>
      <c r="AR33" s="97"/>
      <c r="AS33" s="168"/>
      <c r="AT33" s="100"/>
      <c r="AU33" s="98"/>
      <c r="AV33" s="98"/>
      <c r="AW33" s="98"/>
      <c r="AX33" s="98"/>
      <c r="AY33" s="97"/>
      <c r="AZ33" s="98"/>
      <c r="BA33" s="98"/>
      <c r="BB33" s="98"/>
      <c r="BC33" s="98"/>
      <c r="BD33" s="98"/>
      <c r="BE33" s="98"/>
      <c r="BF33" s="97"/>
      <c r="BG33" s="100"/>
      <c r="BH33" s="166"/>
      <c r="BI33" s="100"/>
      <c r="BJ33" s="98"/>
      <c r="BK33" s="98"/>
      <c r="BL33" s="98"/>
      <c r="BM33" s="97"/>
      <c r="BN33" s="98"/>
      <c r="BO33" s="98"/>
      <c r="BP33" s="98"/>
      <c r="BQ33" s="98"/>
      <c r="BR33" s="98"/>
      <c r="BS33" s="98"/>
      <c r="BT33" s="97"/>
      <c r="BU33" s="119"/>
      <c r="BW33" s="77">
        <f t="shared" si="0"/>
        <v>2</v>
      </c>
      <c r="BX33" s="113">
        <f t="shared" si="1"/>
        <v>0</v>
      </c>
      <c r="BY33" s="78">
        <f t="shared" si="2"/>
        <v>5</v>
      </c>
      <c r="BZ33" s="79">
        <f t="shared" si="3"/>
        <v>0</v>
      </c>
    </row>
    <row r="34" spans="1:78" ht="17.100000000000001" customHeight="1">
      <c r="A34" s="256"/>
      <c r="B34" s="259"/>
      <c r="C34" s="129" t="s">
        <v>498</v>
      </c>
      <c r="D34" s="144">
        <v>2</v>
      </c>
      <c r="E34" s="102"/>
      <c r="F34" s="82"/>
      <c r="G34" s="82"/>
      <c r="H34" s="82"/>
      <c r="I34" s="101"/>
      <c r="J34" s="102"/>
      <c r="K34" s="82"/>
      <c r="L34" s="102"/>
      <c r="M34" s="102"/>
      <c r="N34" s="149"/>
      <c r="O34" s="150"/>
      <c r="P34" s="101"/>
      <c r="Q34" s="103">
        <v>4</v>
      </c>
      <c r="R34" s="102"/>
      <c r="S34" s="102"/>
      <c r="T34" s="82"/>
      <c r="U34" s="101"/>
      <c r="V34" s="102"/>
      <c r="W34" s="101"/>
      <c r="X34" s="102"/>
      <c r="Y34" s="102"/>
      <c r="Z34" s="102"/>
      <c r="AA34" s="102"/>
      <c r="AB34" s="102"/>
      <c r="AC34" s="169"/>
      <c r="AD34" s="170"/>
      <c r="AE34" s="101"/>
      <c r="AF34" s="102"/>
      <c r="AG34" s="102"/>
      <c r="AH34" s="102"/>
      <c r="AI34" s="102"/>
      <c r="AJ34" s="102"/>
      <c r="AK34" s="101"/>
      <c r="AL34" s="102"/>
      <c r="AM34" s="102"/>
      <c r="AN34" s="102"/>
      <c r="AO34" s="102"/>
      <c r="AP34" s="102"/>
      <c r="AQ34" s="102"/>
      <c r="AR34" s="101"/>
      <c r="AS34" s="171"/>
      <c r="AT34" s="104"/>
      <c r="AU34" s="102"/>
      <c r="AV34" s="102"/>
      <c r="AW34" s="102"/>
      <c r="AX34" s="102"/>
      <c r="AY34" s="101"/>
      <c r="AZ34" s="102"/>
      <c r="BA34" s="102"/>
      <c r="BB34" s="102"/>
      <c r="BC34" s="102"/>
      <c r="BD34" s="102"/>
      <c r="BE34" s="102"/>
      <c r="BF34" s="101"/>
      <c r="BG34" s="104"/>
      <c r="BH34" s="169"/>
      <c r="BI34" s="104"/>
      <c r="BJ34" s="102"/>
      <c r="BK34" s="102"/>
      <c r="BL34" s="102"/>
      <c r="BM34" s="101"/>
      <c r="BN34" s="102"/>
      <c r="BO34" s="102"/>
      <c r="BP34" s="102"/>
      <c r="BQ34" s="102"/>
      <c r="BR34" s="102"/>
      <c r="BS34" s="102"/>
      <c r="BT34" s="101"/>
      <c r="BU34" s="120"/>
      <c r="BW34" s="84">
        <f t="shared" si="0"/>
        <v>1</v>
      </c>
      <c r="BX34" s="114">
        <f t="shared" si="1"/>
        <v>0</v>
      </c>
      <c r="BY34" s="85">
        <f t="shared" si="2"/>
        <v>1</v>
      </c>
      <c r="BZ34" s="86">
        <f t="shared" si="3"/>
        <v>0</v>
      </c>
    </row>
    <row r="35" spans="1:78" ht="17.100000000000001" customHeight="1">
      <c r="A35" s="257"/>
      <c r="B35" s="260"/>
      <c r="C35" s="130" t="s">
        <v>499</v>
      </c>
      <c r="D35" s="165"/>
      <c r="E35" s="87"/>
      <c r="F35" s="88"/>
      <c r="G35" s="88"/>
      <c r="H35" s="88"/>
      <c r="I35" s="105"/>
      <c r="J35" s="87"/>
      <c r="K35" s="87"/>
      <c r="L35" s="87"/>
      <c r="M35" s="87"/>
      <c r="N35" s="151"/>
      <c r="O35" s="152"/>
      <c r="P35" s="105"/>
      <c r="Q35" s="106"/>
      <c r="R35" s="87"/>
      <c r="S35" s="87"/>
      <c r="T35" s="87"/>
      <c r="U35" s="105"/>
      <c r="V35" s="87"/>
      <c r="W35" s="105"/>
      <c r="X35" s="87"/>
      <c r="Y35" s="87"/>
      <c r="Z35" s="87"/>
      <c r="AA35" s="87"/>
      <c r="AB35" s="87"/>
      <c r="AC35" s="172"/>
      <c r="AD35" s="173"/>
      <c r="AE35" s="105"/>
      <c r="AF35" s="87"/>
      <c r="AG35" s="87"/>
      <c r="AH35" s="87"/>
      <c r="AI35" s="87"/>
      <c r="AJ35" s="87"/>
      <c r="AK35" s="105"/>
      <c r="AL35" s="87"/>
      <c r="AM35" s="87"/>
      <c r="AN35" s="87"/>
      <c r="AO35" s="87"/>
      <c r="AP35" s="87"/>
      <c r="AQ35" s="87"/>
      <c r="AR35" s="105"/>
      <c r="AS35" s="174"/>
      <c r="AT35" s="107"/>
      <c r="AU35" s="87"/>
      <c r="AV35" s="87"/>
      <c r="AW35" s="87"/>
      <c r="AX35" s="87"/>
      <c r="AY35" s="105"/>
      <c r="AZ35" s="87"/>
      <c r="BA35" s="87"/>
      <c r="BB35" s="87"/>
      <c r="BC35" s="87"/>
      <c r="BD35" s="87"/>
      <c r="BE35" s="87"/>
      <c r="BF35" s="105"/>
      <c r="BG35" s="107"/>
      <c r="BH35" s="172"/>
      <c r="BI35" s="107"/>
      <c r="BJ35" s="87"/>
      <c r="BK35" s="87"/>
      <c r="BL35" s="87"/>
      <c r="BM35" s="105"/>
      <c r="BN35" s="87"/>
      <c r="BO35" s="87"/>
      <c r="BP35" s="87"/>
      <c r="BQ35" s="87"/>
      <c r="BR35" s="87"/>
      <c r="BS35" s="87"/>
      <c r="BT35" s="105"/>
      <c r="BU35" s="121"/>
      <c r="BW35" s="94">
        <f t="shared" si="0"/>
        <v>0</v>
      </c>
      <c r="BX35" s="115">
        <f t="shared" si="1"/>
        <v>0</v>
      </c>
      <c r="BY35" s="95">
        <f t="shared" si="2"/>
        <v>0</v>
      </c>
      <c r="BZ35" s="96">
        <f t="shared" si="3"/>
        <v>0</v>
      </c>
    </row>
    <row r="36" spans="1:78" ht="17.100000000000001" customHeight="1">
      <c r="A36" s="255">
        <v>11</v>
      </c>
      <c r="B36" s="258" t="s">
        <v>466</v>
      </c>
      <c r="C36" s="131" t="s">
        <v>492</v>
      </c>
      <c r="D36" s="142">
        <v>2</v>
      </c>
      <c r="E36" s="98">
        <v>4</v>
      </c>
      <c r="F36" s="74"/>
      <c r="G36" s="74"/>
      <c r="H36" s="74"/>
      <c r="I36" s="97"/>
      <c r="J36" s="98">
        <v>4</v>
      </c>
      <c r="K36" s="98">
        <v>4</v>
      </c>
      <c r="L36" s="98">
        <v>4</v>
      </c>
      <c r="M36" s="98"/>
      <c r="N36" s="147"/>
      <c r="O36" s="148"/>
      <c r="P36" s="97"/>
      <c r="Q36" s="99">
        <v>4</v>
      </c>
      <c r="R36" s="98">
        <v>4</v>
      </c>
      <c r="S36" s="98">
        <v>4</v>
      </c>
      <c r="T36" s="98"/>
      <c r="U36" s="97"/>
      <c r="V36" s="98"/>
      <c r="W36" s="97"/>
      <c r="X36" s="98"/>
      <c r="Y36" s="98"/>
      <c r="Z36" s="98"/>
      <c r="AA36" s="98"/>
      <c r="AB36" s="98"/>
      <c r="AC36" s="166"/>
      <c r="AD36" s="167"/>
      <c r="AE36" s="97"/>
      <c r="AF36" s="98"/>
      <c r="AG36" s="98"/>
      <c r="AH36" s="98"/>
      <c r="AI36" s="98"/>
      <c r="AJ36" s="98"/>
      <c r="AK36" s="97"/>
      <c r="AL36" s="98"/>
      <c r="AM36" s="98"/>
      <c r="AN36" s="98"/>
      <c r="AO36" s="98"/>
      <c r="AP36" s="98"/>
      <c r="AQ36" s="98"/>
      <c r="AR36" s="97"/>
      <c r="AS36" s="168"/>
      <c r="AT36" s="100"/>
      <c r="AU36" s="98"/>
      <c r="AV36" s="98"/>
      <c r="AW36" s="98"/>
      <c r="AX36" s="98"/>
      <c r="AY36" s="97"/>
      <c r="AZ36" s="98"/>
      <c r="BA36" s="98"/>
      <c r="BB36" s="98"/>
      <c r="BC36" s="98"/>
      <c r="BD36" s="98"/>
      <c r="BE36" s="98"/>
      <c r="BF36" s="97"/>
      <c r="BG36" s="100"/>
      <c r="BH36" s="166"/>
      <c r="BI36" s="100"/>
      <c r="BJ36" s="98"/>
      <c r="BK36" s="98"/>
      <c r="BL36" s="98"/>
      <c r="BM36" s="97"/>
      <c r="BN36" s="98"/>
      <c r="BO36" s="98"/>
      <c r="BP36" s="98"/>
      <c r="BQ36" s="98"/>
      <c r="BR36" s="98"/>
      <c r="BS36" s="98"/>
      <c r="BT36" s="97"/>
      <c r="BU36" s="119"/>
      <c r="BW36" s="77">
        <f t="shared" si="0"/>
        <v>7</v>
      </c>
      <c r="BX36" s="113">
        <f t="shared" si="1"/>
        <v>0</v>
      </c>
      <c r="BY36" s="78">
        <f t="shared" si="2"/>
        <v>1</v>
      </c>
      <c r="BZ36" s="79">
        <f t="shared" si="3"/>
        <v>0</v>
      </c>
    </row>
    <row r="37" spans="1:78" ht="17.100000000000001" customHeight="1">
      <c r="A37" s="256"/>
      <c r="B37" s="259"/>
      <c r="C37" s="129" t="s">
        <v>498</v>
      </c>
      <c r="D37" s="144">
        <v>2</v>
      </c>
      <c r="E37" s="102"/>
      <c r="F37" s="82"/>
      <c r="G37" s="82"/>
      <c r="H37" s="82"/>
      <c r="I37" s="101"/>
      <c r="J37" s="102"/>
      <c r="K37" s="82"/>
      <c r="L37" s="102"/>
      <c r="M37" s="102"/>
      <c r="N37" s="149"/>
      <c r="O37" s="150"/>
      <c r="P37" s="101"/>
      <c r="Q37" s="103">
        <v>4</v>
      </c>
      <c r="R37" s="102"/>
      <c r="S37" s="102"/>
      <c r="T37" s="82"/>
      <c r="U37" s="101"/>
      <c r="V37" s="102"/>
      <c r="W37" s="101"/>
      <c r="X37" s="102"/>
      <c r="Y37" s="102"/>
      <c r="Z37" s="102"/>
      <c r="AA37" s="102"/>
      <c r="AB37" s="102"/>
      <c r="AC37" s="169"/>
      <c r="AD37" s="170"/>
      <c r="AE37" s="101"/>
      <c r="AF37" s="102"/>
      <c r="AG37" s="102"/>
      <c r="AH37" s="102"/>
      <c r="AI37" s="102"/>
      <c r="AJ37" s="102"/>
      <c r="AK37" s="101"/>
      <c r="AL37" s="102"/>
      <c r="AM37" s="102"/>
      <c r="AN37" s="102"/>
      <c r="AO37" s="102"/>
      <c r="AP37" s="102"/>
      <c r="AQ37" s="102"/>
      <c r="AR37" s="101"/>
      <c r="AS37" s="171"/>
      <c r="AT37" s="104"/>
      <c r="AU37" s="102"/>
      <c r="AV37" s="102"/>
      <c r="AW37" s="102"/>
      <c r="AX37" s="102"/>
      <c r="AY37" s="101"/>
      <c r="AZ37" s="102"/>
      <c r="BA37" s="102"/>
      <c r="BB37" s="102"/>
      <c r="BC37" s="102"/>
      <c r="BD37" s="102"/>
      <c r="BE37" s="102"/>
      <c r="BF37" s="101"/>
      <c r="BG37" s="104"/>
      <c r="BH37" s="169"/>
      <c r="BI37" s="104"/>
      <c r="BJ37" s="102"/>
      <c r="BK37" s="102"/>
      <c r="BL37" s="102"/>
      <c r="BM37" s="101"/>
      <c r="BN37" s="102"/>
      <c r="BO37" s="102"/>
      <c r="BP37" s="102"/>
      <c r="BQ37" s="102"/>
      <c r="BR37" s="102"/>
      <c r="BS37" s="102"/>
      <c r="BT37" s="101"/>
      <c r="BU37" s="120"/>
      <c r="BW37" s="84">
        <f t="shared" si="0"/>
        <v>1</v>
      </c>
      <c r="BX37" s="114">
        <f t="shared" si="1"/>
        <v>0</v>
      </c>
      <c r="BY37" s="85">
        <f t="shared" si="2"/>
        <v>1</v>
      </c>
      <c r="BZ37" s="86">
        <f t="shared" si="3"/>
        <v>0</v>
      </c>
    </row>
    <row r="38" spans="1:78" ht="17.100000000000001" customHeight="1">
      <c r="A38" s="257"/>
      <c r="B38" s="260"/>
      <c r="C38" s="130" t="s">
        <v>499</v>
      </c>
      <c r="D38" s="165"/>
      <c r="E38" s="87"/>
      <c r="F38" s="88"/>
      <c r="G38" s="88"/>
      <c r="H38" s="88"/>
      <c r="I38" s="105"/>
      <c r="J38" s="87"/>
      <c r="K38" s="87"/>
      <c r="L38" s="87"/>
      <c r="M38" s="87"/>
      <c r="N38" s="151"/>
      <c r="O38" s="152"/>
      <c r="P38" s="105"/>
      <c r="Q38" s="106"/>
      <c r="R38" s="87"/>
      <c r="S38" s="87"/>
      <c r="T38" s="87"/>
      <c r="U38" s="105"/>
      <c r="V38" s="87"/>
      <c r="W38" s="105"/>
      <c r="X38" s="87"/>
      <c r="Y38" s="87"/>
      <c r="Z38" s="87"/>
      <c r="AA38" s="87"/>
      <c r="AB38" s="87"/>
      <c r="AC38" s="172"/>
      <c r="AD38" s="173"/>
      <c r="AE38" s="105"/>
      <c r="AF38" s="87"/>
      <c r="AG38" s="87"/>
      <c r="AH38" s="87"/>
      <c r="AI38" s="87"/>
      <c r="AJ38" s="87"/>
      <c r="AK38" s="105"/>
      <c r="AL38" s="87"/>
      <c r="AM38" s="87"/>
      <c r="AN38" s="87"/>
      <c r="AO38" s="87"/>
      <c r="AP38" s="87"/>
      <c r="AQ38" s="87"/>
      <c r="AR38" s="105"/>
      <c r="AS38" s="174"/>
      <c r="AT38" s="107"/>
      <c r="AU38" s="87"/>
      <c r="AV38" s="87"/>
      <c r="AW38" s="87"/>
      <c r="AX38" s="87"/>
      <c r="AY38" s="105"/>
      <c r="AZ38" s="87"/>
      <c r="BA38" s="87"/>
      <c r="BB38" s="87"/>
      <c r="BC38" s="87"/>
      <c r="BD38" s="87"/>
      <c r="BE38" s="87"/>
      <c r="BF38" s="105"/>
      <c r="BG38" s="107"/>
      <c r="BH38" s="172"/>
      <c r="BI38" s="107"/>
      <c r="BJ38" s="87"/>
      <c r="BK38" s="87"/>
      <c r="BL38" s="87"/>
      <c r="BM38" s="105"/>
      <c r="BN38" s="87"/>
      <c r="BO38" s="87"/>
      <c r="BP38" s="87"/>
      <c r="BQ38" s="87"/>
      <c r="BR38" s="87"/>
      <c r="BS38" s="87"/>
      <c r="BT38" s="105"/>
      <c r="BU38" s="121"/>
      <c r="BW38" s="94">
        <f t="shared" si="0"/>
        <v>0</v>
      </c>
      <c r="BX38" s="115">
        <f t="shared" si="1"/>
        <v>0</v>
      </c>
      <c r="BY38" s="95">
        <f t="shared" si="2"/>
        <v>0</v>
      </c>
      <c r="BZ38" s="96">
        <f t="shared" si="3"/>
        <v>0</v>
      </c>
    </row>
    <row r="39" spans="1:78" ht="17.100000000000001" customHeight="1">
      <c r="A39" s="255">
        <v>12</v>
      </c>
      <c r="B39" s="258" t="s">
        <v>471</v>
      </c>
      <c r="C39" s="131" t="s">
        <v>492</v>
      </c>
      <c r="D39" s="142">
        <v>4</v>
      </c>
      <c r="E39" s="98">
        <v>4</v>
      </c>
      <c r="F39" s="74"/>
      <c r="G39" s="74"/>
      <c r="H39" s="74"/>
      <c r="I39" s="97"/>
      <c r="J39" s="98">
        <v>4</v>
      </c>
      <c r="K39" s="98">
        <v>4</v>
      </c>
      <c r="L39" s="98">
        <v>4</v>
      </c>
      <c r="M39" s="98"/>
      <c r="N39" s="147"/>
      <c r="O39" s="148"/>
      <c r="P39" s="97"/>
      <c r="Q39" s="99">
        <v>4</v>
      </c>
      <c r="R39" s="98">
        <v>2</v>
      </c>
      <c r="S39" s="98">
        <v>4</v>
      </c>
      <c r="T39" s="98"/>
      <c r="U39" s="97"/>
      <c r="V39" s="98"/>
      <c r="W39" s="97"/>
      <c r="X39" s="98"/>
      <c r="Y39" s="98"/>
      <c r="Z39" s="98"/>
      <c r="AA39" s="98"/>
      <c r="AB39" s="98"/>
      <c r="AC39" s="166"/>
      <c r="AD39" s="167"/>
      <c r="AE39" s="97"/>
      <c r="AF39" s="98"/>
      <c r="AG39" s="98"/>
      <c r="AH39" s="98"/>
      <c r="AI39" s="98"/>
      <c r="AJ39" s="98"/>
      <c r="AK39" s="97"/>
      <c r="AL39" s="98"/>
      <c r="AM39" s="98"/>
      <c r="AN39" s="98"/>
      <c r="AO39" s="98"/>
      <c r="AP39" s="98"/>
      <c r="AQ39" s="98"/>
      <c r="AR39" s="97"/>
      <c r="AS39" s="168"/>
      <c r="AT39" s="100"/>
      <c r="AU39" s="98"/>
      <c r="AV39" s="98"/>
      <c r="AW39" s="98"/>
      <c r="AX39" s="98"/>
      <c r="AY39" s="97"/>
      <c r="AZ39" s="98"/>
      <c r="BA39" s="98"/>
      <c r="BB39" s="98"/>
      <c r="BC39" s="98"/>
      <c r="BD39" s="98"/>
      <c r="BE39" s="98"/>
      <c r="BF39" s="97"/>
      <c r="BG39" s="100"/>
      <c r="BH39" s="166"/>
      <c r="BI39" s="100"/>
      <c r="BJ39" s="98"/>
      <c r="BK39" s="98"/>
      <c r="BL39" s="98"/>
      <c r="BM39" s="97"/>
      <c r="BN39" s="98"/>
      <c r="BO39" s="98"/>
      <c r="BP39" s="98"/>
      <c r="BQ39" s="98"/>
      <c r="BR39" s="98"/>
      <c r="BS39" s="98"/>
      <c r="BT39" s="97"/>
      <c r="BU39" s="119"/>
      <c r="BW39" s="77">
        <f t="shared" si="0"/>
        <v>7</v>
      </c>
      <c r="BX39" s="113">
        <f t="shared" si="1"/>
        <v>0</v>
      </c>
      <c r="BY39" s="78">
        <f t="shared" si="2"/>
        <v>1</v>
      </c>
      <c r="BZ39" s="79">
        <f t="shared" si="3"/>
        <v>0</v>
      </c>
    </row>
    <row r="40" spans="1:78" ht="17.100000000000001" customHeight="1">
      <c r="A40" s="256"/>
      <c r="B40" s="259"/>
      <c r="C40" s="129" t="s">
        <v>498</v>
      </c>
      <c r="D40" s="144">
        <v>4</v>
      </c>
      <c r="E40" s="102"/>
      <c r="F40" s="82"/>
      <c r="G40" s="82"/>
      <c r="H40" s="82"/>
      <c r="I40" s="101"/>
      <c r="J40" s="102"/>
      <c r="K40" s="82"/>
      <c r="L40" s="102"/>
      <c r="M40" s="102"/>
      <c r="N40" s="149"/>
      <c r="O40" s="150"/>
      <c r="P40" s="101"/>
      <c r="Q40" s="103">
        <v>4</v>
      </c>
      <c r="R40" s="102"/>
      <c r="S40" s="102"/>
      <c r="T40" s="82"/>
      <c r="U40" s="101"/>
      <c r="V40" s="102"/>
      <c r="W40" s="101"/>
      <c r="X40" s="102"/>
      <c r="Y40" s="102"/>
      <c r="Z40" s="102"/>
      <c r="AA40" s="102"/>
      <c r="AB40" s="102"/>
      <c r="AC40" s="169"/>
      <c r="AD40" s="170"/>
      <c r="AE40" s="101"/>
      <c r="AF40" s="102"/>
      <c r="AG40" s="102"/>
      <c r="AH40" s="102"/>
      <c r="AI40" s="102"/>
      <c r="AJ40" s="102"/>
      <c r="AK40" s="101"/>
      <c r="AL40" s="102"/>
      <c r="AM40" s="102"/>
      <c r="AN40" s="102"/>
      <c r="AO40" s="102"/>
      <c r="AP40" s="102"/>
      <c r="AQ40" s="102"/>
      <c r="AR40" s="101"/>
      <c r="AS40" s="171"/>
      <c r="AT40" s="104"/>
      <c r="AU40" s="102"/>
      <c r="AV40" s="102"/>
      <c r="AW40" s="102"/>
      <c r="AX40" s="102"/>
      <c r="AY40" s="101"/>
      <c r="AZ40" s="102"/>
      <c r="BA40" s="102"/>
      <c r="BB40" s="102"/>
      <c r="BC40" s="102"/>
      <c r="BD40" s="102"/>
      <c r="BE40" s="102"/>
      <c r="BF40" s="101"/>
      <c r="BG40" s="104"/>
      <c r="BH40" s="169"/>
      <c r="BI40" s="104"/>
      <c r="BJ40" s="102"/>
      <c r="BK40" s="102"/>
      <c r="BL40" s="102"/>
      <c r="BM40" s="101"/>
      <c r="BN40" s="102"/>
      <c r="BO40" s="102"/>
      <c r="BP40" s="102"/>
      <c r="BQ40" s="102"/>
      <c r="BR40" s="102"/>
      <c r="BS40" s="102"/>
      <c r="BT40" s="101"/>
      <c r="BU40" s="120"/>
      <c r="BW40" s="84">
        <f t="shared" si="0"/>
        <v>2</v>
      </c>
      <c r="BX40" s="114">
        <f t="shared" si="1"/>
        <v>0</v>
      </c>
      <c r="BY40" s="85">
        <f t="shared" si="2"/>
        <v>0</v>
      </c>
      <c r="BZ40" s="86">
        <f t="shared" si="3"/>
        <v>0</v>
      </c>
    </row>
    <row r="41" spans="1:78" ht="17.100000000000001" customHeight="1">
      <c r="A41" s="257"/>
      <c r="B41" s="260"/>
      <c r="C41" s="130" t="s">
        <v>499</v>
      </c>
      <c r="D41" s="165"/>
      <c r="E41" s="87"/>
      <c r="F41" s="88"/>
      <c r="G41" s="88"/>
      <c r="H41" s="88"/>
      <c r="I41" s="105"/>
      <c r="J41" s="87"/>
      <c r="K41" s="87"/>
      <c r="L41" s="87"/>
      <c r="M41" s="87"/>
      <c r="N41" s="151"/>
      <c r="O41" s="152"/>
      <c r="P41" s="105"/>
      <c r="Q41" s="106"/>
      <c r="R41" s="87"/>
      <c r="S41" s="87"/>
      <c r="T41" s="87"/>
      <c r="U41" s="105"/>
      <c r="V41" s="87"/>
      <c r="W41" s="105"/>
      <c r="X41" s="87"/>
      <c r="Y41" s="87"/>
      <c r="Z41" s="87"/>
      <c r="AA41" s="87"/>
      <c r="AB41" s="87"/>
      <c r="AC41" s="172"/>
      <c r="AD41" s="173"/>
      <c r="AE41" s="105"/>
      <c r="AF41" s="87"/>
      <c r="AG41" s="87"/>
      <c r="AH41" s="87"/>
      <c r="AI41" s="87"/>
      <c r="AJ41" s="87"/>
      <c r="AK41" s="105"/>
      <c r="AL41" s="87"/>
      <c r="AM41" s="87"/>
      <c r="AN41" s="87"/>
      <c r="AO41" s="87"/>
      <c r="AP41" s="87"/>
      <c r="AQ41" s="87"/>
      <c r="AR41" s="105"/>
      <c r="AS41" s="174"/>
      <c r="AT41" s="107"/>
      <c r="AU41" s="87"/>
      <c r="AV41" s="87"/>
      <c r="AW41" s="87"/>
      <c r="AX41" s="87"/>
      <c r="AY41" s="105"/>
      <c r="AZ41" s="87"/>
      <c r="BA41" s="87"/>
      <c r="BB41" s="87"/>
      <c r="BC41" s="87"/>
      <c r="BD41" s="87"/>
      <c r="BE41" s="87"/>
      <c r="BF41" s="105"/>
      <c r="BG41" s="107"/>
      <c r="BH41" s="172"/>
      <c r="BI41" s="107"/>
      <c r="BJ41" s="87"/>
      <c r="BK41" s="87"/>
      <c r="BL41" s="87"/>
      <c r="BM41" s="105"/>
      <c r="BN41" s="87"/>
      <c r="BO41" s="87"/>
      <c r="BP41" s="87"/>
      <c r="BQ41" s="87"/>
      <c r="BR41" s="87"/>
      <c r="BS41" s="87"/>
      <c r="BT41" s="105"/>
      <c r="BU41" s="121"/>
      <c r="BW41" s="94">
        <f t="shared" si="0"/>
        <v>0</v>
      </c>
      <c r="BX41" s="115">
        <f t="shared" si="1"/>
        <v>0</v>
      </c>
      <c r="BY41" s="95">
        <f t="shared" si="2"/>
        <v>0</v>
      </c>
      <c r="BZ41" s="96">
        <f t="shared" si="3"/>
        <v>0</v>
      </c>
    </row>
    <row r="42" spans="1:78" ht="17.100000000000001" customHeight="1">
      <c r="A42" s="255">
        <v>13</v>
      </c>
      <c r="B42" s="258" t="s">
        <v>476</v>
      </c>
      <c r="C42" s="131" t="s">
        <v>492</v>
      </c>
      <c r="D42" s="142">
        <v>4</v>
      </c>
      <c r="E42" s="98">
        <v>4</v>
      </c>
      <c r="F42" s="74"/>
      <c r="G42" s="74"/>
      <c r="H42" s="74"/>
      <c r="I42" s="97"/>
      <c r="J42" s="98">
        <v>2</v>
      </c>
      <c r="K42" s="98">
        <v>2</v>
      </c>
      <c r="L42" s="98">
        <v>4</v>
      </c>
      <c r="M42" s="98"/>
      <c r="N42" s="147"/>
      <c r="O42" s="148"/>
      <c r="P42" s="97"/>
      <c r="Q42" s="99">
        <v>2</v>
      </c>
      <c r="R42" s="98">
        <v>4</v>
      </c>
      <c r="S42" s="98">
        <v>4</v>
      </c>
      <c r="T42" s="98"/>
      <c r="U42" s="97"/>
      <c r="V42" s="98"/>
      <c r="W42" s="97"/>
      <c r="X42" s="98"/>
      <c r="Y42" s="98"/>
      <c r="Z42" s="98"/>
      <c r="AA42" s="98"/>
      <c r="AB42" s="98"/>
      <c r="AC42" s="166"/>
      <c r="AD42" s="167"/>
      <c r="AE42" s="97"/>
      <c r="AF42" s="98"/>
      <c r="AG42" s="98"/>
      <c r="AH42" s="98"/>
      <c r="AI42" s="98"/>
      <c r="AJ42" s="98"/>
      <c r="AK42" s="97"/>
      <c r="AL42" s="98"/>
      <c r="AM42" s="98"/>
      <c r="AN42" s="98"/>
      <c r="AO42" s="98"/>
      <c r="AP42" s="98"/>
      <c r="AQ42" s="98"/>
      <c r="AR42" s="97"/>
      <c r="AS42" s="168"/>
      <c r="AT42" s="100"/>
      <c r="AU42" s="98"/>
      <c r="AV42" s="98"/>
      <c r="AW42" s="98"/>
      <c r="AX42" s="98"/>
      <c r="AY42" s="97"/>
      <c r="AZ42" s="98"/>
      <c r="BA42" s="98"/>
      <c r="BB42" s="98"/>
      <c r="BC42" s="98"/>
      <c r="BD42" s="98"/>
      <c r="BE42" s="98"/>
      <c r="BF42" s="97"/>
      <c r="BG42" s="100"/>
      <c r="BH42" s="166"/>
      <c r="BI42" s="100"/>
      <c r="BJ42" s="98"/>
      <c r="BK42" s="98"/>
      <c r="BL42" s="98"/>
      <c r="BM42" s="97"/>
      <c r="BN42" s="98"/>
      <c r="BO42" s="98"/>
      <c r="BP42" s="98"/>
      <c r="BQ42" s="98"/>
      <c r="BR42" s="98"/>
      <c r="BS42" s="98"/>
      <c r="BT42" s="97"/>
      <c r="BU42" s="119"/>
      <c r="BW42" s="77">
        <f t="shared" si="0"/>
        <v>5</v>
      </c>
      <c r="BX42" s="113">
        <f t="shared" si="1"/>
        <v>0</v>
      </c>
      <c r="BY42" s="78">
        <f t="shared" si="2"/>
        <v>3</v>
      </c>
      <c r="BZ42" s="79">
        <f t="shared" si="3"/>
        <v>0</v>
      </c>
    </row>
    <row r="43" spans="1:78" ht="17.100000000000001" customHeight="1">
      <c r="A43" s="256"/>
      <c r="B43" s="259"/>
      <c r="C43" s="129" t="s">
        <v>498</v>
      </c>
      <c r="D43" s="144">
        <v>4</v>
      </c>
      <c r="E43" s="102"/>
      <c r="F43" s="82"/>
      <c r="G43" s="82"/>
      <c r="H43" s="82"/>
      <c r="I43" s="101"/>
      <c r="J43" s="102"/>
      <c r="K43" s="82"/>
      <c r="L43" s="102"/>
      <c r="M43" s="102"/>
      <c r="N43" s="149"/>
      <c r="O43" s="150"/>
      <c r="P43" s="101"/>
      <c r="Q43" s="103">
        <v>2</v>
      </c>
      <c r="R43" s="102"/>
      <c r="S43" s="102"/>
      <c r="T43" s="82"/>
      <c r="U43" s="101"/>
      <c r="V43" s="102"/>
      <c r="W43" s="101"/>
      <c r="X43" s="102"/>
      <c r="Y43" s="102"/>
      <c r="Z43" s="102"/>
      <c r="AA43" s="102"/>
      <c r="AB43" s="102"/>
      <c r="AC43" s="169"/>
      <c r="AD43" s="170"/>
      <c r="AE43" s="101"/>
      <c r="AF43" s="102"/>
      <c r="AG43" s="102"/>
      <c r="AH43" s="102"/>
      <c r="AI43" s="102"/>
      <c r="AJ43" s="102"/>
      <c r="AK43" s="101"/>
      <c r="AL43" s="102"/>
      <c r="AM43" s="102"/>
      <c r="AN43" s="102"/>
      <c r="AO43" s="102"/>
      <c r="AP43" s="102"/>
      <c r="AQ43" s="102"/>
      <c r="AR43" s="101"/>
      <c r="AS43" s="171"/>
      <c r="AT43" s="104"/>
      <c r="AU43" s="102"/>
      <c r="AV43" s="102"/>
      <c r="AW43" s="102"/>
      <c r="AX43" s="102"/>
      <c r="AY43" s="101"/>
      <c r="AZ43" s="102"/>
      <c r="BA43" s="102"/>
      <c r="BB43" s="102"/>
      <c r="BC43" s="102"/>
      <c r="BD43" s="102"/>
      <c r="BE43" s="102"/>
      <c r="BF43" s="101"/>
      <c r="BG43" s="104"/>
      <c r="BH43" s="169"/>
      <c r="BI43" s="104"/>
      <c r="BJ43" s="102"/>
      <c r="BK43" s="102"/>
      <c r="BL43" s="102"/>
      <c r="BM43" s="101"/>
      <c r="BN43" s="102"/>
      <c r="BO43" s="102"/>
      <c r="BP43" s="102"/>
      <c r="BQ43" s="102"/>
      <c r="BR43" s="102"/>
      <c r="BS43" s="102"/>
      <c r="BT43" s="101"/>
      <c r="BU43" s="120"/>
      <c r="BW43" s="84">
        <f t="shared" si="0"/>
        <v>1</v>
      </c>
      <c r="BX43" s="114">
        <f t="shared" si="1"/>
        <v>0</v>
      </c>
      <c r="BY43" s="85">
        <f t="shared" si="2"/>
        <v>1</v>
      </c>
      <c r="BZ43" s="86">
        <f t="shared" si="3"/>
        <v>0</v>
      </c>
    </row>
    <row r="44" spans="1:78" ht="17.100000000000001" customHeight="1">
      <c r="A44" s="257"/>
      <c r="B44" s="260"/>
      <c r="C44" s="130" t="s">
        <v>499</v>
      </c>
      <c r="D44" s="165"/>
      <c r="E44" s="87"/>
      <c r="F44" s="88"/>
      <c r="G44" s="88"/>
      <c r="H44" s="88"/>
      <c r="I44" s="105"/>
      <c r="J44" s="87"/>
      <c r="K44" s="87"/>
      <c r="L44" s="87"/>
      <c r="M44" s="87"/>
      <c r="N44" s="151"/>
      <c r="O44" s="152"/>
      <c r="P44" s="105"/>
      <c r="Q44" s="106"/>
      <c r="R44" s="87"/>
      <c r="S44" s="87"/>
      <c r="T44" s="87"/>
      <c r="U44" s="105"/>
      <c r="V44" s="87"/>
      <c r="W44" s="105"/>
      <c r="X44" s="87"/>
      <c r="Y44" s="87"/>
      <c r="Z44" s="87"/>
      <c r="AA44" s="87"/>
      <c r="AB44" s="87"/>
      <c r="AC44" s="172"/>
      <c r="AD44" s="173"/>
      <c r="AE44" s="105"/>
      <c r="AF44" s="87"/>
      <c r="AG44" s="87"/>
      <c r="AH44" s="87"/>
      <c r="AI44" s="87"/>
      <c r="AJ44" s="87"/>
      <c r="AK44" s="105"/>
      <c r="AL44" s="87"/>
      <c r="AM44" s="87"/>
      <c r="AN44" s="87"/>
      <c r="AO44" s="87"/>
      <c r="AP44" s="87"/>
      <c r="AQ44" s="87"/>
      <c r="AR44" s="105"/>
      <c r="AS44" s="174"/>
      <c r="AT44" s="107"/>
      <c r="AU44" s="87"/>
      <c r="AV44" s="87"/>
      <c r="AW44" s="87"/>
      <c r="AX44" s="87"/>
      <c r="AY44" s="105"/>
      <c r="AZ44" s="87"/>
      <c r="BA44" s="87"/>
      <c r="BB44" s="87"/>
      <c r="BC44" s="87"/>
      <c r="BD44" s="87"/>
      <c r="BE44" s="87"/>
      <c r="BF44" s="105"/>
      <c r="BG44" s="107"/>
      <c r="BH44" s="172"/>
      <c r="BI44" s="107"/>
      <c r="BJ44" s="87"/>
      <c r="BK44" s="87"/>
      <c r="BL44" s="87"/>
      <c r="BM44" s="105"/>
      <c r="BN44" s="87"/>
      <c r="BO44" s="87"/>
      <c r="BP44" s="87"/>
      <c r="BQ44" s="87"/>
      <c r="BR44" s="87"/>
      <c r="BS44" s="87"/>
      <c r="BT44" s="105"/>
      <c r="BU44" s="121"/>
      <c r="BW44" s="94">
        <f t="shared" si="0"/>
        <v>0</v>
      </c>
      <c r="BX44" s="115">
        <f t="shared" si="1"/>
        <v>0</v>
      </c>
      <c r="BY44" s="95">
        <f t="shared" si="2"/>
        <v>0</v>
      </c>
      <c r="BZ44" s="96">
        <f t="shared" si="3"/>
        <v>0</v>
      </c>
    </row>
    <row r="45" spans="1:78" ht="17.100000000000001" customHeight="1">
      <c r="A45" s="255">
        <v>14</v>
      </c>
      <c r="B45" s="258" t="s">
        <v>481</v>
      </c>
      <c r="C45" s="131" t="s">
        <v>492</v>
      </c>
      <c r="D45" s="142">
        <v>4</v>
      </c>
      <c r="E45" s="98">
        <v>4</v>
      </c>
      <c r="F45" s="74"/>
      <c r="G45" s="74"/>
      <c r="H45" s="74"/>
      <c r="I45" s="97"/>
      <c r="J45" s="98">
        <v>4</v>
      </c>
      <c r="K45" s="98">
        <v>2</v>
      </c>
      <c r="L45" s="98">
        <v>4</v>
      </c>
      <c r="M45" s="98"/>
      <c r="N45" s="147"/>
      <c r="O45" s="148"/>
      <c r="P45" s="97"/>
      <c r="Q45" s="99">
        <v>4</v>
      </c>
      <c r="R45" s="98">
        <v>4</v>
      </c>
      <c r="S45" s="98">
        <v>4</v>
      </c>
      <c r="T45" s="98"/>
      <c r="U45" s="97"/>
      <c r="V45" s="98"/>
      <c r="W45" s="97"/>
      <c r="X45" s="98"/>
      <c r="Y45" s="98"/>
      <c r="Z45" s="98"/>
      <c r="AA45" s="98"/>
      <c r="AB45" s="98"/>
      <c r="AC45" s="166"/>
      <c r="AD45" s="167"/>
      <c r="AE45" s="97"/>
      <c r="AF45" s="98"/>
      <c r="AG45" s="98"/>
      <c r="AH45" s="98"/>
      <c r="AI45" s="98"/>
      <c r="AJ45" s="98"/>
      <c r="AK45" s="97"/>
      <c r="AL45" s="98"/>
      <c r="AM45" s="98"/>
      <c r="AN45" s="98"/>
      <c r="AO45" s="98"/>
      <c r="AP45" s="98"/>
      <c r="AQ45" s="98"/>
      <c r="AR45" s="97"/>
      <c r="AS45" s="168"/>
      <c r="AT45" s="100"/>
      <c r="AU45" s="98"/>
      <c r="AV45" s="98"/>
      <c r="AW45" s="98"/>
      <c r="AX45" s="98"/>
      <c r="AY45" s="97"/>
      <c r="AZ45" s="98"/>
      <c r="BA45" s="98"/>
      <c r="BB45" s="98"/>
      <c r="BC45" s="98"/>
      <c r="BD45" s="98"/>
      <c r="BE45" s="98"/>
      <c r="BF45" s="97"/>
      <c r="BG45" s="100"/>
      <c r="BH45" s="166"/>
      <c r="BI45" s="100"/>
      <c r="BJ45" s="98"/>
      <c r="BK45" s="98"/>
      <c r="BL45" s="98"/>
      <c r="BM45" s="97"/>
      <c r="BN45" s="98"/>
      <c r="BO45" s="98"/>
      <c r="BP45" s="98"/>
      <c r="BQ45" s="98"/>
      <c r="BR45" s="98"/>
      <c r="BS45" s="98"/>
      <c r="BT45" s="97"/>
      <c r="BU45" s="119"/>
      <c r="BW45" s="77">
        <f t="shared" si="0"/>
        <v>7</v>
      </c>
      <c r="BX45" s="113">
        <f t="shared" si="1"/>
        <v>0</v>
      </c>
      <c r="BY45" s="78">
        <f t="shared" si="2"/>
        <v>1</v>
      </c>
      <c r="BZ45" s="79">
        <f t="shared" si="3"/>
        <v>0</v>
      </c>
    </row>
    <row r="46" spans="1:78" ht="17.100000000000001" customHeight="1">
      <c r="A46" s="256"/>
      <c r="B46" s="259"/>
      <c r="C46" s="129" t="s">
        <v>498</v>
      </c>
      <c r="D46" s="144">
        <v>4</v>
      </c>
      <c r="E46" s="102"/>
      <c r="F46" s="82"/>
      <c r="G46" s="82"/>
      <c r="H46" s="82"/>
      <c r="I46" s="101"/>
      <c r="J46" s="102"/>
      <c r="K46" s="82"/>
      <c r="L46" s="102"/>
      <c r="M46" s="102"/>
      <c r="N46" s="149"/>
      <c r="O46" s="150"/>
      <c r="P46" s="101"/>
      <c r="Q46" s="103">
        <v>4</v>
      </c>
      <c r="R46" s="102"/>
      <c r="S46" s="102"/>
      <c r="T46" s="82"/>
      <c r="U46" s="101"/>
      <c r="V46" s="102"/>
      <c r="W46" s="101"/>
      <c r="X46" s="102"/>
      <c r="Y46" s="102"/>
      <c r="Z46" s="102"/>
      <c r="AA46" s="102"/>
      <c r="AB46" s="102"/>
      <c r="AC46" s="169"/>
      <c r="AD46" s="170"/>
      <c r="AE46" s="101"/>
      <c r="AF46" s="102"/>
      <c r="AG46" s="102"/>
      <c r="AH46" s="102"/>
      <c r="AI46" s="102"/>
      <c r="AJ46" s="102"/>
      <c r="AK46" s="101"/>
      <c r="AL46" s="102"/>
      <c r="AM46" s="102"/>
      <c r="AN46" s="102"/>
      <c r="AO46" s="102"/>
      <c r="AP46" s="102"/>
      <c r="AQ46" s="102"/>
      <c r="AR46" s="101"/>
      <c r="AS46" s="171"/>
      <c r="AT46" s="104"/>
      <c r="AU46" s="102"/>
      <c r="AV46" s="102"/>
      <c r="AW46" s="102"/>
      <c r="AX46" s="102"/>
      <c r="AY46" s="101"/>
      <c r="AZ46" s="102"/>
      <c r="BA46" s="102"/>
      <c r="BB46" s="102"/>
      <c r="BC46" s="102"/>
      <c r="BD46" s="102"/>
      <c r="BE46" s="102"/>
      <c r="BF46" s="101"/>
      <c r="BG46" s="104"/>
      <c r="BH46" s="169"/>
      <c r="BI46" s="104"/>
      <c r="BJ46" s="102"/>
      <c r="BK46" s="102"/>
      <c r="BL46" s="102"/>
      <c r="BM46" s="101"/>
      <c r="BN46" s="102"/>
      <c r="BO46" s="102"/>
      <c r="BP46" s="102"/>
      <c r="BQ46" s="102"/>
      <c r="BR46" s="102"/>
      <c r="BS46" s="102"/>
      <c r="BT46" s="101"/>
      <c r="BU46" s="120"/>
      <c r="BW46" s="84">
        <f t="shared" si="0"/>
        <v>2</v>
      </c>
      <c r="BX46" s="114">
        <f t="shared" si="1"/>
        <v>0</v>
      </c>
      <c r="BY46" s="85">
        <f t="shared" si="2"/>
        <v>0</v>
      </c>
      <c r="BZ46" s="86">
        <f t="shared" si="3"/>
        <v>0</v>
      </c>
    </row>
    <row r="47" spans="1:78" ht="17.100000000000001" customHeight="1">
      <c r="A47" s="257"/>
      <c r="B47" s="260"/>
      <c r="C47" s="130" t="s">
        <v>499</v>
      </c>
      <c r="D47" s="165"/>
      <c r="E47" s="87"/>
      <c r="F47" s="88"/>
      <c r="G47" s="88"/>
      <c r="H47" s="88"/>
      <c r="I47" s="105"/>
      <c r="J47" s="87"/>
      <c r="K47" s="87"/>
      <c r="L47" s="87"/>
      <c r="M47" s="87"/>
      <c r="N47" s="151"/>
      <c r="O47" s="152"/>
      <c r="P47" s="105"/>
      <c r="Q47" s="106"/>
      <c r="R47" s="87"/>
      <c r="S47" s="87"/>
      <c r="T47" s="87"/>
      <c r="U47" s="105"/>
      <c r="V47" s="87"/>
      <c r="W47" s="105"/>
      <c r="X47" s="87"/>
      <c r="Y47" s="87"/>
      <c r="Z47" s="87"/>
      <c r="AA47" s="87"/>
      <c r="AB47" s="87"/>
      <c r="AC47" s="172"/>
      <c r="AD47" s="173"/>
      <c r="AE47" s="105"/>
      <c r="AF47" s="87"/>
      <c r="AG47" s="87"/>
      <c r="AH47" s="87"/>
      <c r="AI47" s="87"/>
      <c r="AJ47" s="87"/>
      <c r="AK47" s="105"/>
      <c r="AL47" s="87"/>
      <c r="AM47" s="87"/>
      <c r="AN47" s="87"/>
      <c r="AO47" s="87"/>
      <c r="AP47" s="87"/>
      <c r="AQ47" s="87"/>
      <c r="AR47" s="105"/>
      <c r="AS47" s="174"/>
      <c r="AT47" s="107"/>
      <c r="AU47" s="87"/>
      <c r="AV47" s="87"/>
      <c r="AW47" s="87"/>
      <c r="AX47" s="87"/>
      <c r="AY47" s="105"/>
      <c r="AZ47" s="87"/>
      <c r="BA47" s="87"/>
      <c r="BB47" s="87"/>
      <c r="BC47" s="87"/>
      <c r="BD47" s="87"/>
      <c r="BE47" s="87"/>
      <c r="BF47" s="105"/>
      <c r="BG47" s="107"/>
      <c r="BH47" s="172"/>
      <c r="BI47" s="107"/>
      <c r="BJ47" s="87"/>
      <c r="BK47" s="87"/>
      <c r="BL47" s="87"/>
      <c r="BM47" s="105"/>
      <c r="BN47" s="87"/>
      <c r="BO47" s="87"/>
      <c r="BP47" s="87"/>
      <c r="BQ47" s="87"/>
      <c r="BR47" s="87"/>
      <c r="BS47" s="87"/>
      <c r="BT47" s="105"/>
      <c r="BU47" s="121"/>
      <c r="BW47" s="94">
        <f t="shared" si="0"/>
        <v>0</v>
      </c>
      <c r="BX47" s="115">
        <f t="shared" si="1"/>
        <v>0</v>
      </c>
      <c r="BY47" s="95">
        <f t="shared" si="2"/>
        <v>0</v>
      </c>
      <c r="BZ47" s="96">
        <f t="shared" si="3"/>
        <v>0</v>
      </c>
    </row>
    <row r="48" spans="1:78" ht="5.0999999999999996" customHeight="1">
      <c r="B48" s="34"/>
      <c r="C48" s="34"/>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c r="BT48" s="35"/>
    </row>
    <row r="49" spans="2:72" ht="18.95" customHeight="1">
      <c r="B49" s="39" t="s">
        <v>500</v>
      </c>
      <c r="C49" s="40"/>
      <c r="D49" s="175">
        <f>COUNTIF(D6:D47,"4")</f>
        <v>22</v>
      </c>
      <c r="E49" s="154">
        <f>COUNTIF(E6:E47,"4")</f>
        <v>13</v>
      </c>
      <c r="F49" s="154">
        <f>COUNTIF(F6:F47,"4")</f>
        <v>0</v>
      </c>
      <c r="G49" s="154">
        <f>COUNTIF(G6:G47,"4")</f>
        <v>0</v>
      </c>
      <c r="H49" s="154">
        <f>COUNTIF(H6:H47,"4")</f>
        <v>0</v>
      </c>
      <c r="I49" s="176"/>
      <c r="J49" s="153">
        <f t="shared" ref="J49:O49" si="4">COUNTIF(J6:J47,"4")</f>
        <v>9</v>
      </c>
      <c r="K49" s="154">
        <f t="shared" si="4"/>
        <v>10</v>
      </c>
      <c r="L49" s="154">
        <f t="shared" si="4"/>
        <v>13</v>
      </c>
      <c r="M49" s="154">
        <f t="shared" si="4"/>
        <v>0</v>
      </c>
      <c r="N49" s="177">
        <f t="shared" si="4"/>
        <v>0</v>
      </c>
      <c r="O49" s="175">
        <f t="shared" si="4"/>
        <v>0</v>
      </c>
      <c r="P49" s="176"/>
      <c r="Q49" s="154">
        <f t="shared" ref="Q49:V49" si="5">COUNTIF(Q6:Q47,"4")</f>
        <v>23</v>
      </c>
      <c r="R49" s="154">
        <f t="shared" si="5"/>
        <v>10</v>
      </c>
      <c r="S49" s="154">
        <f t="shared" si="5"/>
        <v>13</v>
      </c>
      <c r="T49" s="154">
        <f t="shared" si="5"/>
        <v>0</v>
      </c>
      <c r="U49" s="176">
        <f t="shared" si="5"/>
        <v>0</v>
      </c>
      <c r="V49" s="154">
        <f t="shared" si="5"/>
        <v>0</v>
      </c>
      <c r="W49" s="176"/>
      <c r="X49" s="154">
        <f t="shared" ref="X49:AC49" si="6">COUNTIF(X6:X47,"4")</f>
        <v>0</v>
      </c>
      <c r="Y49" s="154">
        <f t="shared" si="6"/>
        <v>0</v>
      </c>
      <c r="Z49" s="154">
        <f t="shared" si="6"/>
        <v>0</v>
      </c>
      <c r="AA49" s="154">
        <f t="shared" si="6"/>
        <v>0</v>
      </c>
      <c r="AB49" s="178">
        <f t="shared" si="6"/>
        <v>0</v>
      </c>
      <c r="AC49" s="179">
        <f t="shared" si="6"/>
        <v>0</v>
      </c>
      <c r="AD49" s="180"/>
      <c r="AE49" s="176">
        <f t="shared" ref="AE49:AJ49" si="7">COUNTIF(AE6:AE47,"4")</f>
        <v>0</v>
      </c>
      <c r="AF49" s="154">
        <f t="shared" si="7"/>
        <v>0</v>
      </c>
      <c r="AG49" s="154">
        <f t="shared" si="7"/>
        <v>0</v>
      </c>
      <c r="AH49" s="154">
        <f t="shared" si="7"/>
        <v>0</v>
      </c>
      <c r="AI49" s="154">
        <f t="shared" si="7"/>
        <v>0</v>
      </c>
      <c r="AJ49" s="154">
        <f t="shared" si="7"/>
        <v>0</v>
      </c>
      <c r="AK49" s="176"/>
      <c r="AL49" s="154">
        <f t="shared" ref="AL49:AQ49" si="8">COUNTIF(AL6:AL47,"4")</f>
        <v>0</v>
      </c>
      <c r="AM49" s="154">
        <f t="shared" si="8"/>
        <v>0</v>
      </c>
      <c r="AN49" s="154">
        <f t="shared" si="8"/>
        <v>0</v>
      </c>
      <c r="AO49" s="154">
        <f t="shared" si="8"/>
        <v>0</v>
      </c>
      <c r="AP49" s="154">
        <f t="shared" si="8"/>
        <v>0</v>
      </c>
      <c r="AQ49" s="154">
        <f t="shared" si="8"/>
        <v>0</v>
      </c>
      <c r="AR49" s="181"/>
      <c r="AS49" s="182">
        <f t="shared" ref="AS49:AX49" si="9">COUNTIF(AS6:AS47,"4")</f>
        <v>0</v>
      </c>
      <c r="AT49" s="175">
        <f t="shared" si="9"/>
        <v>0</v>
      </c>
      <c r="AU49" s="154">
        <f t="shared" si="9"/>
        <v>0</v>
      </c>
      <c r="AV49" s="154">
        <f t="shared" si="9"/>
        <v>0</v>
      </c>
      <c r="AW49" s="154">
        <f t="shared" si="9"/>
        <v>0</v>
      </c>
      <c r="AX49" s="154">
        <f t="shared" si="9"/>
        <v>0</v>
      </c>
      <c r="AY49" s="176"/>
      <c r="AZ49" s="154"/>
      <c r="BA49" s="154">
        <f>COUNTIF(BA6:BA47,"4")</f>
        <v>0</v>
      </c>
      <c r="BB49" s="154">
        <f>COUNTIF(BB6:BB47,"4")</f>
        <v>0</v>
      </c>
      <c r="BC49" s="154">
        <f>COUNTIF(BC6:BC47,"4")</f>
        <v>0</v>
      </c>
      <c r="BD49" s="154">
        <f>COUNTIF(BD6:BD47,"4")</f>
        <v>0</v>
      </c>
      <c r="BE49" s="154">
        <f>COUNTIF(BE6:BE47,"4")</f>
        <v>0</v>
      </c>
      <c r="BF49" s="176"/>
      <c r="BG49" s="154">
        <f>COUNTIF(BG6:BG47,"4")</f>
        <v>0</v>
      </c>
      <c r="BH49" s="179">
        <f>COUNTIF(BH6:BH47,"4")</f>
        <v>0</v>
      </c>
      <c r="BI49" s="183">
        <f>COUNTIF(BI6:BI47,"4")</f>
        <v>0</v>
      </c>
      <c r="BJ49" s="154"/>
      <c r="BK49" s="154"/>
      <c r="BL49" s="154">
        <f>COUNTIF(BL6:BL47,"4")</f>
        <v>0</v>
      </c>
      <c r="BM49" s="176"/>
      <c r="BN49" s="154">
        <f t="shared" ref="BN49:BS49" si="10">COUNTIF(BN6:BN47,"4")</f>
        <v>0</v>
      </c>
      <c r="BO49" s="154">
        <f t="shared" si="10"/>
        <v>0</v>
      </c>
      <c r="BP49" s="154">
        <f t="shared" si="10"/>
        <v>0</v>
      </c>
      <c r="BQ49" s="154">
        <f t="shared" si="10"/>
        <v>0</v>
      </c>
      <c r="BR49" s="154">
        <f t="shared" si="10"/>
        <v>0</v>
      </c>
      <c r="BS49" s="154">
        <f t="shared" si="10"/>
        <v>0</v>
      </c>
      <c r="BT49" s="184"/>
    </row>
    <row r="50" spans="2:72" ht="18.95" customHeight="1">
      <c r="B50" s="43" t="s">
        <v>501</v>
      </c>
      <c r="C50" s="44"/>
      <c r="D50" s="185">
        <f>COUNTIF(D6:D47,"3")</f>
        <v>0</v>
      </c>
      <c r="E50" s="60">
        <f>COUNTIF(E6:E47,"3")</f>
        <v>0</v>
      </c>
      <c r="F50" s="60">
        <f>COUNTIF(F6:F47,"3")</f>
        <v>0</v>
      </c>
      <c r="G50" s="60">
        <f>COUNTIF(G6:G47,"3")</f>
        <v>0</v>
      </c>
      <c r="H50" s="60">
        <f>COUNTIF(H6:H47,"3")</f>
        <v>0</v>
      </c>
      <c r="I50" s="63"/>
      <c r="J50" s="111">
        <f t="shared" ref="J50:O50" si="11">COUNTIF(J6:J47,"3")</f>
        <v>2</v>
      </c>
      <c r="K50" s="60">
        <f t="shared" si="11"/>
        <v>1</v>
      </c>
      <c r="L50" s="60">
        <f t="shared" si="11"/>
        <v>0</v>
      </c>
      <c r="M50" s="60">
        <f t="shared" si="11"/>
        <v>0</v>
      </c>
      <c r="N50" s="186">
        <f t="shared" si="11"/>
        <v>0</v>
      </c>
      <c r="O50" s="185">
        <f t="shared" si="11"/>
        <v>0</v>
      </c>
      <c r="P50" s="63"/>
      <c r="Q50" s="60">
        <f t="shared" ref="Q50:V50" si="12">COUNTIF(Q6:Q47,"3")</f>
        <v>0</v>
      </c>
      <c r="R50" s="60">
        <f t="shared" si="12"/>
        <v>1</v>
      </c>
      <c r="S50" s="60">
        <f t="shared" si="12"/>
        <v>0</v>
      </c>
      <c r="T50" s="60">
        <f t="shared" si="12"/>
        <v>0</v>
      </c>
      <c r="U50" s="63">
        <f t="shared" si="12"/>
        <v>0</v>
      </c>
      <c r="V50" s="60">
        <f t="shared" si="12"/>
        <v>0</v>
      </c>
      <c r="W50" s="63"/>
      <c r="X50" s="60">
        <f t="shared" ref="X50:AC50" si="13">COUNTIF(X6:X47,"3")</f>
        <v>0</v>
      </c>
      <c r="Y50" s="60">
        <f t="shared" si="13"/>
        <v>0</v>
      </c>
      <c r="Z50" s="60">
        <f t="shared" si="13"/>
        <v>0</v>
      </c>
      <c r="AA50" s="60">
        <f t="shared" si="13"/>
        <v>0</v>
      </c>
      <c r="AB50" s="127">
        <f t="shared" si="13"/>
        <v>0</v>
      </c>
      <c r="AC50" s="187">
        <f t="shared" si="13"/>
        <v>0</v>
      </c>
      <c r="AD50" s="188"/>
      <c r="AE50" s="63">
        <f t="shared" ref="AE50:AJ50" si="14">COUNTIF(AE6:AE47,"3")</f>
        <v>0</v>
      </c>
      <c r="AF50" s="60">
        <f t="shared" si="14"/>
        <v>0</v>
      </c>
      <c r="AG50" s="60">
        <f t="shared" si="14"/>
        <v>0</v>
      </c>
      <c r="AH50" s="60">
        <f t="shared" si="14"/>
        <v>0</v>
      </c>
      <c r="AI50" s="60">
        <f t="shared" si="14"/>
        <v>0</v>
      </c>
      <c r="AJ50" s="60">
        <f t="shared" si="14"/>
        <v>0</v>
      </c>
      <c r="AK50" s="63"/>
      <c r="AL50" s="60">
        <f t="shared" ref="AL50:AQ50" si="15">COUNTIF(AL6:AL47,"3")</f>
        <v>0</v>
      </c>
      <c r="AM50" s="60">
        <f t="shared" si="15"/>
        <v>0</v>
      </c>
      <c r="AN50" s="60">
        <f t="shared" si="15"/>
        <v>0</v>
      </c>
      <c r="AO50" s="60">
        <f t="shared" si="15"/>
        <v>0</v>
      </c>
      <c r="AP50" s="60">
        <f t="shared" si="15"/>
        <v>0</v>
      </c>
      <c r="AQ50" s="60">
        <f t="shared" si="15"/>
        <v>0</v>
      </c>
      <c r="AR50" s="133"/>
      <c r="AS50" s="189">
        <f t="shared" ref="AS50:AX50" si="16">COUNTIF(AS6:AS47,"3")</f>
        <v>0</v>
      </c>
      <c r="AT50" s="185">
        <f t="shared" si="16"/>
        <v>0</v>
      </c>
      <c r="AU50" s="60">
        <f t="shared" si="16"/>
        <v>0</v>
      </c>
      <c r="AV50" s="60">
        <f t="shared" si="16"/>
        <v>0</v>
      </c>
      <c r="AW50" s="60">
        <f t="shared" si="16"/>
        <v>0</v>
      </c>
      <c r="AX50" s="60">
        <f t="shared" si="16"/>
        <v>0</v>
      </c>
      <c r="AY50" s="63"/>
      <c r="AZ50" s="60"/>
      <c r="BA50" s="60">
        <f>COUNTIF(BA6:BA47,"3")</f>
        <v>0</v>
      </c>
      <c r="BB50" s="60">
        <f>COUNTIF(BB6:BB47,"3")</f>
        <v>0</v>
      </c>
      <c r="BC50" s="60">
        <f>COUNTIF(BC6:BC47,"3")</f>
        <v>0</v>
      </c>
      <c r="BD50" s="60">
        <f>COUNTIF(BD6:BD47,"3")</f>
        <v>0</v>
      </c>
      <c r="BE50" s="60">
        <f>COUNTIF(BE6:BE47,"3")</f>
        <v>0</v>
      </c>
      <c r="BF50" s="63"/>
      <c r="BG50" s="60">
        <f>COUNTIF(BG6:BG47,"3")</f>
        <v>0</v>
      </c>
      <c r="BH50" s="187">
        <f>COUNTIF(BH6:BH47,"3")</f>
        <v>0</v>
      </c>
      <c r="BI50" s="64">
        <f>COUNTIF(BI6:BI47,"3")</f>
        <v>0</v>
      </c>
      <c r="BJ50" s="60"/>
      <c r="BK50" s="60"/>
      <c r="BL50" s="60">
        <f>COUNTIF(BL6:BL47,"3")</f>
        <v>0</v>
      </c>
      <c r="BM50" s="63"/>
      <c r="BN50" s="60">
        <f t="shared" ref="BN50:BS50" si="17">COUNTIF(BN6:BN47,"3")</f>
        <v>0</v>
      </c>
      <c r="BO50" s="60">
        <f t="shared" si="17"/>
        <v>0</v>
      </c>
      <c r="BP50" s="60">
        <f t="shared" si="17"/>
        <v>0</v>
      </c>
      <c r="BQ50" s="60">
        <f t="shared" si="17"/>
        <v>0</v>
      </c>
      <c r="BR50" s="60">
        <f t="shared" si="17"/>
        <v>0</v>
      </c>
      <c r="BS50" s="60">
        <f t="shared" si="17"/>
        <v>0</v>
      </c>
      <c r="BT50" s="190"/>
    </row>
    <row r="51" spans="2:72" ht="18.95" customHeight="1">
      <c r="B51" s="41" t="s">
        <v>502</v>
      </c>
      <c r="C51" s="42"/>
      <c r="D51" s="185">
        <f>COUNTIF(D6:D47,"2")</f>
        <v>6</v>
      </c>
      <c r="E51" s="60">
        <f>COUNTIF(E6:E47,"2")</f>
        <v>1</v>
      </c>
      <c r="F51" s="60">
        <f>COUNTIF(F6:F47,"2")</f>
        <v>0</v>
      </c>
      <c r="G51" s="60">
        <f>COUNTIF(G6:G47,"2")</f>
        <v>0</v>
      </c>
      <c r="H51" s="60">
        <f>COUNTIF(H6:H47,"2")</f>
        <v>0</v>
      </c>
      <c r="I51" s="63"/>
      <c r="J51" s="111">
        <f t="shared" ref="J51:O51" si="18">COUNTIF(J6:J47,"2")</f>
        <v>2</v>
      </c>
      <c r="K51" s="60">
        <f t="shared" si="18"/>
        <v>3</v>
      </c>
      <c r="L51" s="60">
        <f t="shared" si="18"/>
        <v>1</v>
      </c>
      <c r="M51" s="60">
        <f t="shared" si="18"/>
        <v>0</v>
      </c>
      <c r="N51" s="186">
        <f t="shared" si="18"/>
        <v>0</v>
      </c>
      <c r="O51" s="185">
        <f t="shared" si="18"/>
        <v>0</v>
      </c>
      <c r="P51" s="63"/>
      <c r="Q51" s="60">
        <f t="shared" ref="Q51:V51" si="19">COUNTIF(Q6:Q47,"2")</f>
        <v>5</v>
      </c>
      <c r="R51" s="60">
        <f t="shared" si="19"/>
        <v>3</v>
      </c>
      <c r="S51" s="60">
        <f t="shared" si="19"/>
        <v>1</v>
      </c>
      <c r="T51" s="60">
        <f t="shared" si="19"/>
        <v>0</v>
      </c>
      <c r="U51" s="63">
        <f t="shared" si="19"/>
        <v>0</v>
      </c>
      <c r="V51" s="60">
        <f t="shared" si="19"/>
        <v>0</v>
      </c>
      <c r="W51" s="63"/>
      <c r="X51" s="60">
        <f t="shared" ref="X51:AC51" si="20">COUNTIF(X6:X47,"2")</f>
        <v>0</v>
      </c>
      <c r="Y51" s="60">
        <f t="shared" si="20"/>
        <v>0</v>
      </c>
      <c r="Z51" s="60">
        <f t="shared" si="20"/>
        <v>0</v>
      </c>
      <c r="AA51" s="60">
        <f t="shared" si="20"/>
        <v>0</v>
      </c>
      <c r="AB51" s="127">
        <f t="shared" si="20"/>
        <v>0</v>
      </c>
      <c r="AC51" s="187">
        <f t="shared" si="20"/>
        <v>0</v>
      </c>
      <c r="AD51" s="188"/>
      <c r="AE51" s="63">
        <f t="shared" ref="AE51:AJ51" si="21">COUNTIF(AE6:AE47,"2")</f>
        <v>0</v>
      </c>
      <c r="AF51" s="60">
        <f t="shared" si="21"/>
        <v>0</v>
      </c>
      <c r="AG51" s="60">
        <f t="shared" si="21"/>
        <v>0</v>
      </c>
      <c r="AH51" s="60">
        <f t="shared" si="21"/>
        <v>0</v>
      </c>
      <c r="AI51" s="60">
        <f t="shared" si="21"/>
        <v>0</v>
      </c>
      <c r="AJ51" s="60">
        <f t="shared" si="21"/>
        <v>0</v>
      </c>
      <c r="AK51" s="63"/>
      <c r="AL51" s="60">
        <f t="shared" ref="AL51:AQ51" si="22">COUNTIF(AL6:AL47,"2")</f>
        <v>0</v>
      </c>
      <c r="AM51" s="60">
        <f t="shared" si="22"/>
        <v>0</v>
      </c>
      <c r="AN51" s="60">
        <f t="shared" si="22"/>
        <v>0</v>
      </c>
      <c r="AO51" s="60">
        <f t="shared" si="22"/>
        <v>0</v>
      </c>
      <c r="AP51" s="60">
        <f t="shared" si="22"/>
        <v>0</v>
      </c>
      <c r="AQ51" s="60">
        <f t="shared" si="22"/>
        <v>0</v>
      </c>
      <c r="AR51" s="133"/>
      <c r="AS51" s="189">
        <f t="shared" ref="AS51:AX51" si="23">COUNTIF(AS6:AS47,"2")</f>
        <v>0</v>
      </c>
      <c r="AT51" s="185">
        <f t="shared" si="23"/>
        <v>0</v>
      </c>
      <c r="AU51" s="60">
        <f t="shared" si="23"/>
        <v>0</v>
      </c>
      <c r="AV51" s="60">
        <f t="shared" si="23"/>
        <v>0</v>
      </c>
      <c r="AW51" s="60">
        <f t="shared" si="23"/>
        <v>0</v>
      </c>
      <c r="AX51" s="60">
        <f t="shared" si="23"/>
        <v>0</v>
      </c>
      <c r="AY51" s="63"/>
      <c r="AZ51" s="60"/>
      <c r="BA51" s="60">
        <f>COUNTIF(BA6:BA47,"2")</f>
        <v>0</v>
      </c>
      <c r="BB51" s="60">
        <f>COUNTIF(BB6:BB47,"2")</f>
        <v>0</v>
      </c>
      <c r="BC51" s="60">
        <f>COUNTIF(BC6:BC47,"2")</f>
        <v>0</v>
      </c>
      <c r="BD51" s="60">
        <f>COUNTIF(BD6:BD47,"2")</f>
        <v>0</v>
      </c>
      <c r="BE51" s="60">
        <f>COUNTIF(BE6:BE47,"2")</f>
        <v>0</v>
      </c>
      <c r="BF51" s="63"/>
      <c r="BG51" s="60">
        <f>COUNTIF(BG6:BG47,"2")</f>
        <v>0</v>
      </c>
      <c r="BH51" s="187">
        <f>COUNTIF(BH6:BH47,"2")</f>
        <v>0</v>
      </c>
      <c r="BI51" s="64">
        <f>COUNTIF(BI6:BI47,"2")</f>
        <v>0</v>
      </c>
      <c r="BJ51" s="60"/>
      <c r="BK51" s="60"/>
      <c r="BL51" s="60">
        <f>COUNTIF(BL6:BL47,"2")</f>
        <v>0</v>
      </c>
      <c r="BM51" s="63"/>
      <c r="BN51" s="60">
        <f t="shared" ref="BN51:BS51" si="24">COUNTIF(BN6:BN47,"2")</f>
        <v>0</v>
      </c>
      <c r="BO51" s="60">
        <f t="shared" si="24"/>
        <v>0</v>
      </c>
      <c r="BP51" s="60">
        <f t="shared" si="24"/>
        <v>0</v>
      </c>
      <c r="BQ51" s="60">
        <f t="shared" si="24"/>
        <v>0</v>
      </c>
      <c r="BR51" s="60">
        <f t="shared" si="24"/>
        <v>0</v>
      </c>
      <c r="BS51" s="60">
        <f t="shared" si="24"/>
        <v>0</v>
      </c>
      <c r="BT51" s="190"/>
    </row>
    <row r="52" spans="2:72" ht="18.95" customHeight="1" thickBot="1">
      <c r="B52" s="37" t="s">
        <v>503</v>
      </c>
      <c r="C52" s="38"/>
      <c r="D52" s="191">
        <f>COUNTIF(D6:D47,"1")</f>
        <v>0</v>
      </c>
      <c r="E52" s="156">
        <f>COUNTIF(E6:E47,"1")</f>
        <v>0</v>
      </c>
      <c r="F52" s="156">
        <f>COUNTIF(F6:F47,"1")</f>
        <v>0</v>
      </c>
      <c r="G52" s="156">
        <f>COUNTIF(G6:G47,"1")</f>
        <v>0</v>
      </c>
      <c r="H52" s="156">
        <f>COUNTIF(H6:H47,"1")</f>
        <v>0</v>
      </c>
      <c r="I52" s="192"/>
      <c r="J52" s="155">
        <f t="shared" ref="J52:O52" si="25">COUNTIF(J6:J47,"1")</f>
        <v>0</v>
      </c>
      <c r="K52" s="156">
        <f t="shared" si="25"/>
        <v>0</v>
      </c>
      <c r="L52" s="156">
        <f t="shared" si="25"/>
        <v>0</v>
      </c>
      <c r="M52" s="156">
        <f t="shared" si="25"/>
        <v>0</v>
      </c>
      <c r="N52" s="193">
        <f t="shared" si="25"/>
        <v>0</v>
      </c>
      <c r="O52" s="191">
        <f t="shared" si="25"/>
        <v>0</v>
      </c>
      <c r="P52" s="192"/>
      <c r="Q52" s="156">
        <f t="shared" ref="Q52:V52" si="26">COUNTIF(Q6:Q47,"1")</f>
        <v>0</v>
      </c>
      <c r="R52" s="156">
        <f t="shared" si="26"/>
        <v>0</v>
      </c>
      <c r="S52" s="156">
        <f t="shared" si="26"/>
        <v>0</v>
      </c>
      <c r="T52" s="156">
        <f t="shared" si="26"/>
        <v>0</v>
      </c>
      <c r="U52" s="192">
        <f t="shared" si="26"/>
        <v>0</v>
      </c>
      <c r="V52" s="156">
        <f t="shared" si="26"/>
        <v>0</v>
      </c>
      <c r="W52" s="192"/>
      <c r="X52" s="156">
        <f t="shared" ref="X52:AC52" si="27">COUNTIF(X6:X47,"1")</f>
        <v>0</v>
      </c>
      <c r="Y52" s="156">
        <f t="shared" si="27"/>
        <v>0</v>
      </c>
      <c r="Z52" s="156">
        <f t="shared" si="27"/>
        <v>0</v>
      </c>
      <c r="AA52" s="156">
        <f t="shared" si="27"/>
        <v>0</v>
      </c>
      <c r="AB52" s="194">
        <f t="shared" si="27"/>
        <v>0</v>
      </c>
      <c r="AC52" s="195">
        <f t="shared" si="27"/>
        <v>0</v>
      </c>
      <c r="AD52" s="196"/>
      <c r="AE52" s="192">
        <f t="shared" ref="AE52:AJ52" si="28">COUNTIF(AE6:AE47,"1")</f>
        <v>0</v>
      </c>
      <c r="AF52" s="156">
        <f t="shared" si="28"/>
        <v>0</v>
      </c>
      <c r="AG52" s="156">
        <f t="shared" si="28"/>
        <v>0</v>
      </c>
      <c r="AH52" s="156">
        <f t="shared" si="28"/>
        <v>0</v>
      </c>
      <c r="AI52" s="156">
        <f t="shared" si="28"/>
        <v>0</v>
      </c>
      <c r="AJ52" s="156">
        <f t="shared" si="28"/>
        <v>0</v>
      </c>
      <c r="AK52" s="192"/>
      <c r="AL52" s="156">
        <f t="shared" ref="AL52:AQ52" si="29">COUNTIF(AL6:AL47,"1")</f>
        <v>0</v>
      </c>
      <c r="AM52" s="156">
        <f t="shared" si="29"/>
        <v>0</v>
      </c>
      <c r="AN52" s="156">
        <f t="shared" si="29"/>
        <v>0</v>
      </c>
      <c r="AO52" s="156">
        <f t="shared" si="29"/>
        <v>0</v>
      </c>
      <c r="AP52" s="156">
        <f t="shared" si="29"/>
        <v>0</v>
      </c>
      <c r="AQ52" s="156">
        <f t="shared" si="29"/>
        <v>0</v>
      </c>
      <c r="AR52" s="197"/>
      <c r="AS52" s="198">
        <f t="shared" ref="AS52:AX52" si="30">COUNTIF(AS6:AS47,"1")</f>
        <v>0</v>
      </c>
      <c r="AT52" s="191">
        <f t="shared" si="30"/>
        <v>0</v>
      </c>
      <c r="AU52" s="156">
        <f t="shared" si="30"/>
        <v>0</v>
      </c>
      <c r="AV52" s="156">
        <f t="shared" si="30"/>
        <v>0</v>
      </c>
      <c r="AW52" s="156">
        <f t="shared" si="30"/>
        <v>0</v>
      </c>
      <c r="AX52" s="156">
        <f t="shared" si="30"/>
        <v>0</v>
      </c>
      <c r="AY52" s="192"/>
      <c r="AZ52" s="156"/>
      <c r="BA52" s="156">
        <f>COUNTIF(BA6:BA47,"1")</f>
        <v>0</v>
      </c>
      <c r="BB52" s="156">
        <f>COUNTIF(BB6:BB47,"1")</f>
        <v>0</v>
      </c>
      <c r="BC52" s="156">
        <f>COUNTIF(BC6:BC47,"1")</f>
        <v>0</v>
      </c>
      <c r="BD52" s="156">
        <f>COUNTIF(BD6:BD47,"1")</f>
        <v>0</v>
      </c>
      <c r="BE52" s="156">
        <f>COUNTIF(BE6:BE47,"1")</f>
        <v>0</v>
      </c>
      <c r="BF52" s="192"/>
      <c r="BG52" s="156">
        <f>COUNTIF(BG6:BG47,"1")</f>
        <v>0</v>
      </c>
      <c r="BH52" s="195">
        <f>COUNTIF(BH6:BH47,"1")</f>
        <v>0</v>
      </c>
      <c r="BI52" s="199">
        <f>COUNTIF(BI6:BI47,"1")</f>
        <v>0</v>
      </c>
      <c r="BJ52" s="156"/>
      <c r="BK52" s="156"/>
      <c r="BL52" s="156">
        <f>COUNTIF(BL6:BL47,"1")</f>
        <v>0</v>
      </c>
      <c r="BM52" s="192"/>
      <c r="BN52" s="156">
        <f t="shared" ref="BN52:BS52" si="31">COUNTIF(BN6:BN47,"1")</f>
        <v>0</v>
      </c>
      <c r="BO52" s="156">
        <f t="shared" si="31"/>
        <v>0</v>
      </c>
      <c r="BP52" s="156">
        <f t="shared" si="31"/>
        <v>0</v>
      </c>
      <c r="BQ52" s="156">
        <f t="shared" si="31"/>
        <v>0</v>
      </c>
      <c r="BR52" s="156">
        <f t="shared" si="31"/>
        <v>0</v>
      </c>
      <c r="BS52" s="156">
        <f t="shared" si="31"/>
        <v>0</v>
      </c>
      <c r="BT52" s="200"/>
    </row>
    <row r="53" spans="2:72" ht="5.0999999999999996" customHeight="1" thickBot="1">
      <c r="B53" s="34"/>
      <c r="C53" s="34"/>
      <c r="D53" s="61"/>
      <c r="E53" s="61"/>
      <c r="F53" s="61"/>
      <c r="G53" s="61"/>
      <c r="H53" s="61"/>
      <c r="I53" s="61"/>
      <c r="J53" s="35"/>
      <c r="K53" s="61"/>
      <c r="L53" s="61"/>
      <c r="M53" s="61"/>
      <c r="N53" s="61"/>
      <c r="O53" s="61"/>
      <c r="P53" s="61"/>
      <c r="Q53" s="35"/>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row>
    <row r="54" spans="2:72" ht="18.95" customHeight="1">
      <c r="B54" s="39" t="s">
        <v>504</v>
      </c>
      <c r="C54" s="40"/>
      <c r="D54" s="201"/>
      <c r="E54" s="157"/>
      <c r="F54" s="157"/>
      <c r="G54" s="157"/>
      <c r="H54" s="157"/>
      <c r="I54" s="202"/>
      <c r="J54" s="157"/>
      <c r="K54" s="157"/>
      <c r="L54" s="157"/>
      <c r="M54" s="157"/>
      <c r="N54" s="203"/>
      <c r="O54" s="112"/>
      <c r="P54" s="158"/>
      <c r="Q54" s="157"/>
      <c r="R54" s="157"/>
      <c r="S54" s="157"/>
      <c r="T54" s="157"/>
      <c r="U54" s="202"/>
      <c r="V54" s="157"/>
      <c r="W54" s="202"/>
      <c r="X54" s="157"/>
      <c r="Y54" s="157"/>
      <c r="Z54" s="157"/>
      <c r="AA54" s="157"/>
      <c r="AB54" s="204"/>
      <c r="AC54" s="205"/>
      <c r="AD54" s="206"/>
      <c r="AE54" s="202"/>
      <c r="AF54" s="157"/>
      <c r="AG54" s="157"/>
      <c r="AH54" s="157"/>
      <c r="AI54" s="157"/>
      <c r="AJ54" s="157"/>
      <c r="AK54" s="202"/>
      <c r="AL54" s="157"/>
      <c r="AM54" s="157"/>
      <c r="AN54" s="157"/>
      <c r="AO54" s="157"/>
      <c r="AP54" s="157"/>
      <c r="AQ54" s="157"/>
      <c r="AR54" s="207"/>
      <c r="AS54" s="208"/>
      <c r="AT54" s="201"/>
      <c r="AU54" s="157"/>
      <c r="AV54" s="157"/>
      <c r="AW54" s="157"/>
      <c r="AX54" s="157"/>
      <c r="AY54" s="202"/>
      <c r="AZ54" s="157"/>
      <c r="BA54" s="157"/>
      <c r="BB54" s="157"/>
      <c r="BC54" s="157"/>
      <c r="BD54" s="157"/>
      <c r="BE54" s="157"/>
      <c r="BF54" s="202"/>
      <c r="BG54" s="157"/>
      <c r="BH54" s="209"/>
      <c r="BI54" s="210"/>
      <c r="BJ54" s="157"/>
      <c r="BK54" s="157"/>
      <c r="BL54" s="157"/>
      <c r="BM54" s="202"/>
      <c r="BN54" s="157"/>
      <c r="BO54" s="157"/>
      <c r="BP54" s="157"/>
      <c r="BQ54" s="157"/>
      <c r="BR54" s="157"/>
      <c r="BS54" s="157"/>
      <c r="BT54" s="211"/>
    </row>
    <row r="55" spans="2:72" ht="18.95" customHeight="1" thickBot="1">
      <c r="B55" s="41" t="s">
        <v>505</v>
      </c>
      <c r="C55" s="42"/>
      <c r="D55" s="212"/>
      <c r="E55" s="213"/>
      <c r="F55" s="213"/>
      <c r="G55" s="213"/>
      <c r="H55" s="213"/>
      <c r="I55" s="159"/>
      <c r="J55" s="213"/>
      <c r="K55" s="213"/>
      <c r="L55" s="213"/>
      <c r="M55" s="213"/>
      <c r="N55" s="214"/>
      <c r="O55" s="134"/>
      <c r="P55" s="159"/>
      <c r="Q55" s="213"/>
      <c r="R55" s="213"/>
      <c r="S55" s="213"/>
      <c r="T55" s="213"/>
      <c r="U55" s="159"/>
      <c r="V55" s="213"/>
      <c r="W55" s="159"/>
      <c r="X55" s="213"/>
      <c r="Y55" s="213"/>
      <c r="Z55" s="213"/>
      <c r="AA55" s="213"/>
      <c r="AB55" s="213"/>
      <c r="AC55" s="215"/>
      <c r="AD55" s="216"/>
      <c r="AE55" s="159"/>
      <c r="AF55" s="213"/>
      <c r="AG55" s="213"/>
      <c r="AH55" s="213"/>
      <c r="AI55" s="213"/>
      <c r="AJ55" s="213"/>
      <c r="AK55" s="159"/>
      <c r="AL55" s="213"/>
      <c r="AM55" s="213"/>
      <c r="AN55" s="213"/>
      <c r="AO55" s="213"/>
      <c r="AP55" s="213"/>
      <c r="AQ55" s="213"/>
      <c r="AR55" s="159"/>
      <c r="AS55" s="217"/>
      <c r="AT55" s="212"/>
      <c r="AU55" s="213"/>
      <c r="AV55" s="213"/>
      <c r="AW55" s="213"/>
      <c r="AX55" s="213"/>
      <c r="AY55" s="159"/>
      <c r="AZ55" s="213"/>
      <c r="BA55" s="213"/>
      <c r="BB55" s="213"/>
      <c r="BC55" s="213"/>
      <c r="BD55" s="213"/>
      <c r="BE55" s="213"/>
      <c r="BF55" s="159"/>
      <c r="BG55" s="213"/>
      <c r="BH55" s="218"/>
      <c r="BI55" s="219"/>
      <c r="BJ55" s="213"/>
      <c r="BK55" s="213"/>
      <c r="BL55" s="213"/>
      <c r="BM55" s="159"/>
      <c r="BN55" s="213"/>
      <c r="BO55" s="213"/>
      <c r="BP55" s="219"/>
      <c r="BQ55" s="219"/>
      <c r="BR55" s="213"/>
      <c r="BS55" s="213"/>
      <c r="BT55" s="160"/>
    </row>
    <row r="56" spans="2:72" ht="18.95" customHeight="1">
      <c r="B56" s="41" t="s">
        <v>506</v>
      </c>
      <c r="C56" s="42"/>
      <c r="D56" s="261">
        <f>COUNTIF(D54:N54,"Si")</f>
        <v>0</v>
      </c>
      <c r="E56" s="262"/>
      <c r="F56" s="262"/>
      <c r="G56" s="262"/>
      <c r="H56" s="262"/>
      <c r="I56" s="262"/>
      <c r="J56" s="262"/>
      <c r="K56" s="262"/>
      <c r="L56" s="262"/>
      <c r="M56" s="262"/>
      <c r="N56" s="263"/>
      <c r="O56" s="261">
        <f>COUNTIF(O54:AS54,"Si")</f>
        <v>0</v>
      </c>
      <c r="P56" s="262"/>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3"/>
      <c r="AT56" s="264">
        <f>COUNTIF(AT54:BT54,"Si")</f>
        <v>0</v>
      </c>
      <c r="AU56" s="265"/>
      <c r="AV56" s="265"/>
      <c r="AW56" s="265"/>
      <c r="AX56" s="265"/>
      <c r="AY56" s="265"/>
      <c r="AZ56" s="265"/>
      <c r="BA56" s="265"/>
      <c r="BB56" s="265"/>
      <c r="BC56" s="265"/>
      <c r="BD56" s="265"/>
      <c r="BE56" s="265"/>
      <c r="BF56" s="265"/>
      <c r="BG56" s="265"/>
      <c r="BH56" s="265"/>
      <c r="BI56" s="265"/>
      <c r="BJ56" s="265"/>
      <c r="BK56" s="265"/>
      <c r="BL56" s="265"/>
      <c r="BM56" s="265"/>
      <c r="BN56" s="265"/>
      <c r="BO56" s="265"/>
      <c r="BP56" s="265"/>
      <c r="BQ56" s="265"/>
      <c r="BR56" s="265"/>
      <c r="BS56" s="265"/>
      <c r="BT56" s="266"/>
    </row>
    <row r="57" spans="2:72" ht="18.95" customHeight="1" thickBot="1">
      <c r="B57" s="37" t="s">
        <v>507</v>
      </c>
      <c r="C57" s="38"/>
      <c r="D57" s="267">
        <f>COUNTIF(D54:N54,"No")</f>
        <v>0</v>
      </c>
      <c r="E57" s="268"/>
      <c r="F57" s="268"/>
      <c r="G57" s="268"/>
      <c r="H57" s="268"/>
      <c r="I57" s="268"/>
      <c r="J57" s="268"/>
      <c r="K57" s="268"/>
      <c r="L57" s="268"/>
      <c r="M57" s="268"/>
      <c r="N57" s="269"/>
      <c r="O57" s="267">
        <f>COUNTIF(O54:AS54,"No")</f>
        <v>0</v>
      </c>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68"/>
      <c r="AN57" s="268"/>
      <c r="AO57" s="268"/>
      <c r="AP57" s="268"/>
      <c r="AQ57" s="268"/>
      <c r="AR57" s="268"/>
      <c r="AS57" s="269"/>
      <c r="AT57" s="267">
        <f>COUNTIF(AT54:BT54,"No")</f>
        <v>0</v>
      </c>
      <c r="AU57" s="268"/>
      <c r="AV57" s="268"/>
      <c r="AW57" s="268"/>
      <c r="AX57" s="268"/>
      <c r="AY57" s="268"/>
      <c r="AZ57" s="268"/>
      <c r="BA57" s="268"/>
      <c r="BB57" s="268"/>
      <c r="BC57" s="268"/>
      <c r="BD57" s="268"/>
      <c r="BE57" s="268"/>
      <c r="BF57" s="268"/>
      <c r="BG57" s="268"/>
      <c r="BH57" s="268"/>
      <c r="BI57" s="268"/>
      <c r="BJ57" s="268"/>
      <c r="BK57" s="268"/>
      <c r="BL57" s="268"/>
      <c r="BM57" s="268"/>
      <c r="BN57" s="268"/>
      <c r="BO57" s="268"/>
      <c r="BP57" s="268"/>
      <c r="BQ57" s="268"/>
      <c r="BR57" s="268"/>
      <c r="BS57" s="268"/>
      <c r="BT57" s="269"/>
    </row>
    <row r="58" spans="2:72" ht="15.75" customHeight="1">
      <c r="B58" s="32"/>
      <c r="C58" s="32"/>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row>
    <row r="59" spans="2:72" ht="15.75" customHeight="1">
      <c r="B59" s="54"/>
      <c r="C59" s="36"/>
      <c r="D59" s="45">
        <v>1</v>
      </c>
      <c r="E59" s="46" t="s">
        <v>508</v>
      </c>
      <c r="F59" s="46"/>
      <c r="G59" s="46"/>
      <c r="H59" s="46"/>
      <c r="I59" s="46"/>
      <c r="J59" s="46"/>
      <c r="K59" s="46"/>
      <c r="L59" s="46"/>
      <c r="M59" s="46"/>
      <c r="N59" s="46"/>
      <c r="O59" s="46"/>
      <c r="P59" s="46"/>
      <c r="Q59" s="46"/>
      <c r="R59" s="46"/>
      <c r="S59" s="46"/>
      <c r="T59" s="46"/>
      <c r="U59" s="46"/>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row>
    <row r="60" spans="2:72" ht="15.75" customHeight="1">
      <c r="B60" s="54"/>
      <c r="C60" s="36"/>
      <c r="D60" s="45">
        <v>2</v>
      </c>
      <c r="E60" s="46" t="s">
        <v>509</v>
      </c>
      <c r="F60" s="46"/>
      <c r="G60" s="46"/>
      <c r="H60" s="46"/>
      <c r="I60" s="46"/>
      <c r="J60" s="46"/>
      <c r="K60" s="46"/>
      <c r="L60" s="46"/>
      <c r="M60" s="46"/>
      <c r="N60" s="46"/>
      <c r="O60" s="46"/>
      <c r="P60" s="46"/>
      <c r="Q60" s="46"/>
      <c r="R60" s="46"/>
      <c r="S60" s="46"/>
      <c r="T60" s="46"/>
      <c r="U60" s="46"/>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row>
    <row r="61" spans="2:72" ht="15.75" customHeight="1">
      <c r="B61" s="50"/>
      <c r="C61" s="36"/>
      <c r="D61" s="45">
        <v>3</v>
      </c>
      <c r="E61" s="46" t="s">
        <v>510</v>
      </c>
      <c r="F61" s="46"/>
      <c r="G61" s="46"/>
      <c r="H61" s="46"/>
      <c r="I61" s="46"/>
      <c r="J61" s="46"/>
      <c r="K61" s="46"/>
      <c r="L61" s="46"/>
      <c r="M61" s="46"/>
      <c r="N61" s="46"/>
      <c r="O61" s="46"/>
      <c r="P61" s="46"/>
      <c r="Q61" s="46"/>
      <c r="R61" s="46"/>
      <c r="S61" s="46"/>
      <c r="T61" s="46"/>
      <c r="U61" s="46"/>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row>
    <row r="62" spans="2:72" ht="15.75" customHeight="1">
      <c r="B62" s="50"/>
      <c r="C62" s="36"/>
      <c r="D62" s="45">
        <v>4</v>
      </c>
      <c r="E62" s="46" t="s">
        <v>511</v>
      </c>
      <c r="F62" s="46"/>
      <c r="G62" s="46"/>
      <c r="H62" s="46"/>
      <c r="I62" s="46"/>
      <c r="J62" s="46"/>
      <c r="K62" s="46"/>
      <c r="L62" s="46"/>
      <c r="M62" s="46"/>
      <c r="N62" s="46"/>
      <c r="O62" s="46"/>
      <c r="P62" s="46"/>
      <c r="Q62" s="46"/>
      <c r="R62" s="46"/>
      <c r="S62" s="46"/>
      <c r="T62" s="46"/>
      <c r="U62" s="46"/>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row>
    <row r="63" spans="2:72" ht="15.75" customHeight="1">
      <c r="B63" s="50"/>
      <c r="C63" s="36"/>
      <c r="D63" s="47">
        <v>5</v>
      </c>
      <c r="E63" s="46" t="s">
        <v>512</v>
      </c>
      <c r="F63" s="46"/>
      <c r="G63" s="48"/>
      <c r="H63" s="46"/>
      <c r="I63" s="48"/>
      <c r="J63" s="48"/>
      <c r="K63" s="46"/>
      <c r="L63" s="46"/>
      <c r="M63" s="48"/>
      <c r="N63" s="46"/>
      <c r="O63" s="48"/>
      <c r="P63" s="48"/>
      <c r="Q63" s="48"/>
      <c r="R63" s="48"/>
      <c r="S63" s="48"/>
      <c r="T63" s="48"/>
      <c r="U63" s="48"/>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row>
    <row r="64" spans="2:72" ht="15.75" customHeight="1">
      <c r="D64" s="57">
        <v>6</v>
      </c>
      <c r="E64" s="58" t="s">
        <v>513</v>
      </c>
      <c r="F64" s="59"/>
      <c r="G64" s="59"/>
      <c r="H64" s="59"/>
      <c r="I64" s="59"/>
      <c r="J64" s="59"/>
      <c r="K64" s="59"/>
      <c r="L64" s="59"/>
      <c r="M64" s="59"/>
      <c r="N64" s="59"/>
      <c r="O64" s="59"/>
      <c r="P64" s="59"/>
      <c r="Q64" s="59"/>
      <c r="R64" s="59"/>
      <c r="S64" s="59"/>
      <c r="T64" s="59"/>
      <c r="U64" s="59"/>
    </row>
    <row r="65" spans="4:21" ht="15.75" customHeight="1">
      <c r="D65" s="57">
        <v>7</v>
      </c>
      <c r="E65" s="58" t="s">
        <v>514</v>
      </c>
      <c r="F65" s="59"/>
      <c r="G65" s="59"/>
      <c r="H65" s="59"/>
      <c r="I65" s="59"/>
      <c r="J65" s="59"/>
      <c r="K65" s="59"/>
      <c r="L65" s="59"/>
      <c r="M65" s="59"/>
      <c r="N65" s="59"/>
      <c r="O65" s="59"/>
      <c r="P65" s="59"/>
      <c r="Q65" s="59"/>
      <c r="R65" s="59"/>
      <c r="S65" s="59"/>
      <c r="T65" s="59"/>
      <c r="U65" s="59"/>
    </row>
  </sheetData>
  <mergeCells count="46">
    <mergeCell ref="O56:AS56"/>
    <mergeCell ref="AT56:BT56"/>
    <mergeCell ref="D57:N57"/>
    <mergeCell ref="O57:AS57"/>
    <mergeCell ref="AT57:BT57"/>
    <mergeCell ref="A42:A44"/>
    <mergeCell ref="B42:B44"/>
    <mergeCell ref="A45:A47"/>
    <mergeCell ref="B45:B47"/>
    <mergeCell ref="D56:N56"/>
    <mergeCell ref="A33:A35"/>
    <mergeCell ref="B33:B35"/>
    <mergeCell ref="A36:A38"/>
    <mergeCell ref="B36:B38"/>
    <mergeCell ref="A39:A41"/>
    <mergeCell ref="B39:B41"/>
    <mergeCell ref="A24:A26"/>
    <mergeCell ref="B24:B26"/>
    <mergeCell ref="A27:A29"/>
    <mergeCell ref="B27:B29"/>
    <mergeCell ref="A30:A32"/>
    <mergeCell ref="B30:B32"/>
    <mergeCell ref="A15:A17"/>
    <mergeCell ref="B15:B17"/>
    <mergeCell ref="A18:A20"/>
    <mergeCell ref="B18:B20"/>
    <mergeCell ref="A21:A23"/>
    <mergeCell ref="B21:B23"/>
    <mergeCell ref="A6:A8"/>
    <mergeCell ref="B6:B8"/>
    <mergeCell ref="A9:A11"/>
    <mergeCell ref="B9:B11"/>
    <mergeCell ref="A12:A14"/>
    <mergeCell ref="B12:B14"/>
    <mergeCell ref="A1:BZ1"/>
    <mergeCell ref="A2:BU2"/>
    <mergeCell ref="A3:A5"/>
    <mergeCell ref="B3:B5"/>
    <mergeCell ref="C3:C5"/>
    <mergeCell ref="D3:N3"/>
    <mergeCell ref="O3:AS3"/>
    <mergeCell ref="AT3:BT3"/>
    <mergeCell ref="BW4:BW5"/>
    <mergeCell ref="BX4:BX5"/>
    <mergeCell ref="BY4:BY5"/>
    <mergeCell ref="BZ4:BZ5"/>
  </mergeCells>
  <dataValidations count="4">
    <dataValidation allowBlank="1" showInputMessage="1" showErrorMessage="1" sqref="BF54:BF55 AK54:AK55 W54:W55 BT54:BT55 BJ54:BK55 AR54:AR55 AY54:AZ55 AD54:AD55 I54:I55 P54:P55 BM54:BM55" xr:uid="{5F39FD8D-519F-49E3-A93A-AA561F03F103}"/>
    <dataValidation type="list" allowBlank="1" showInputMessage="1" showErrorMessage="1" sqref="AS54:AX54 X54:AC54 J54:O54 Q54:V54 AE54:AJ54 AL54:AQ54 BA54:BE54 BN54:BS54 BG54:BI54 BL54 D54:H54" xr:uid="{21D96391-355B-4409-8191-B916AC685E9A}">
      <formula1>"Si,No"</formula1>
    </dataValidation>
    <dataValidation type="list" allowBlank="1" showInputMessage="1" showErrorMessage="1" sqref="BA55:BE55 X55:AC55 J55:O55 Q55:V55 AE55:AJ55 AL55:AQ55 AS55:AX55 BN55:BS55 BG55:BI55 BL55 D55:H55" xr:uid="{163F8646-5B22-4646-85B7-FC6FDE4C8B18}">
      <formula1>"1,2,3,4,5,6,7"</formula1>
    </dataValidation>
    <dataValidation type="list" allowBlank="1" showInputMessage="1" showErrorMessage="1" sqref="D6:BT47" xr:uid="{B5F108D6-58AC-4DF8-A412-A24E94383A42}">
      <formula1>$BW$4:$BZ$4</formula1>
    </dataValidation>
  </dataValidations>
  <printOptions gridLines="1"/>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3" id="{44521A85-8047-454B-B051-F4A368FB2000}">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D54:BT54</xm:sqref>
        </x14:conditionalFormatting>
        <x14:conditionalFormatting xmlns:xm="http://schemas.microsoft.com/office/excel/2006/main">
          <x14:cfRule type="iconSet" priority="4" id="{5D1CB5E4-0B3D-43A1-81B3-042E22174FE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BJ6:BJ47</xm:sqref>
        </x14:conditionalFormatting>
        <x14:conditionalFormatting xmlns:xm="http://schemas.microsoft.com/office/excel/2006/main">
          <x14:cfRule type="iconSet" priority="5" id="{2BFA17C1-DA50-40E1-BF18-E5AAF210900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BK6:BK47</xm:sqref>
        </x14:conditionalFormatting>
        <x14:conditionalFormatting xmlns:xm="http://schemas.microsoft.com/office/excel/2006/main">
          <x14:cfRule type="iconSet" priority="6" id="{BCE38841-37B8-470F-998F-6E5D87B222D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BL6:BM47 D6:BI47</xm:sqref>
        </x14:conditionalFormatting>
        <x14:conditionalFormatting xmlns:xm="http://schemas.microsoft.com/office/excel/2006/main">
          <x14:cfRule type="iconSet" priority="7" id="{535DDE7E-DDD2-400A-8CAA-CA043C5CA09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BN6:BP47</xm:sqref>
        </x14:conditionalFormatting>
        <x14:conditionalFormatting xmlns:xm="http://schemas.microsoft.com/office/excel/2006/main">
          <x14:cfRule type="iconSet" priority="8" id="{71D9FCBE-4F80-4D0F-A361-62A50E783C8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BQ6:BQ8 BQ9:BR47</xm:sqref>
        </x14:conditionalFormatting>
        <x14:conditionalFormatting xmlns:xm="http://schemas.microsoft.com/office/excel/2006/main">
          <x14:cfRule type="iconSet" priority="2" id="{1361D9DE-5BF7-4BB1-B226-AFCACE81E23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BR6:BR8</xm:sqref>
        </x14:conditionalFormatting>
        <x14:conditionalFormatting xmlns:xm="http://schemas.microsoft.com/office/excel/2006/main">
          <x14:cfRule type="iconSet" priority="1" id="{19615037-A044-43E9-A1DF-90EBB4C8DF2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BS6:BS8</xm:sqref>
        </x14:conditionalFormatting>
        <x14:conditionalFormatting xmlns:xm="http://schemas.microsoft.com/office/excel/2006/main">
          <x14:cfRule type="iconSet" priority="9" id="{81431D94-1AF3-43FD-A45F-8371018165D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BT6:BT8 BS9:BT47</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2BF5FD53BA97499E5260EE10200399" ma:contentTypeVersion="12" ma:contentTypeDescription="Create a new document." ma:contentTypeScope="" ma:versionID="a1b573f2f7740283b921b4b03e35f92b">
  <xsd:schema xmlns:xsd="http://www.w3.org/2001/XMLSchema" xmlns:xs="http://www.w3.org/2001/XMLSchema" xmlns:p="http://schemas.microsoft.com/office/2006/metadata/properties" xmlns:ns2="aa8d36fc-17b6-4d35-b80b-b004d3bf0d21" xmlns:ns3="d949e1c5-0c50-4258-ae3d-f5eec6e6a0df" targetNamespace="http://schemas.microsoft.com/office/2006/metadata/properties" ma:root="true" ma:fieldsID="dd9bc94171822e10132e74b7ff6ece85" ns2:_="" ns3:_="">
    <xsd:import namespace="aa8d36fc-17b6-4d35-b80b-b004d3bf0d21"/>
    <xsd:import namespace="d949e1c5-0c50-4258-ae3d-f5eec6e6a0d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DateTake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8d36fc-17b6-4d35-b80b-b004d3bf0d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949e1c5-0c50-4258-ae3d-f5eec6e6a0df"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09D0664-73C8-4C59-B3F8-F1BCDE34CE20}"/>
</file>

<file path=customXml/itemProps2.xml><?xml version="1.0" encoding="utf-8"?>
<ds:datastoreItem xmlns:ds="http://schemas.openxmlformats.org/officeDocument/2006/customXml" ds:itemID="{A2558D9D-F4FE-4399-95CB-9603AB6719B9}"/>
</file>

<file path=customXml/itemProps3.xml><?xml version="1.0" encoding="utf-8"?>
<ds:datastoreItem xmlns:ds="http://schemas.openxmlformats.org/officeDocument/2006/customXml" ds:itemID="{B3F472EB-28B0-403C-9870-92936DE8175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Walter De Jesus Camacho Potes</cp:lastModifiedBy>
  <cp:revision/>
  <dcterms:created xsi:type="dcterms:W3CDTF">2019-07-19T08:22:48Z</dcterms:created>
  <dcterms:modified xsi:type="dcterms:W3CDTF">2026-08-16T17:50:23Z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0x0101005A2BF5FD53BA97499E5260EE10200399</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2025-01-04T16:58:46Z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d0af5f28-3a7e-4db7-9935-5cabafe78e38</vt:lpwstr>
  </property>
  <property fmtid="{D5CDD505-2E9C-101B-9397-08002B2CF9AE}" pid="10" name="MSIP_Label_fc111285-cafa-4fc9-8a9a-bd902089b24f_ContentBits">
    <vt:lpwstr>0</vt:lpwstr>
  </property>
</Properties>
</file>